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charts/chart3.xml" ContentType="application/vnd.openxmlformats-officedocument.drawingml.chart+xml"/>
  <Override PartName="/xl/charts/style3.xml" ContentType="application/vnd.ms-office.chartstyle+xml"/>
  <Override PartName="/xl/charts/colors3.xml" ContentType="application/vnd.ms-office.chartcolorstyle+xml"/>
  <Override PartName="/xl/charts/chart4.xml" ContentType="application/vnd.openxmlformats-officedocument.drawingml.chart+xml"/>
  <Override PartName="/xl/charts/style4.xml" ContentType="application/vnd.ms-office.chartstyle+xml"/>
  <Override PartName="/xl/charts/colors4.xml" ContentType="application/vnd.ms-office.chartcolorstyle+xml"/>
  <Override PartName="/xl/charts/chart5.xml" ContentType="application/vnd.openxmlformats-officedocument.drawingml.chart+xml"/>
  <Override PartName="/xl/charts/style5.xml" ContentType="application/vnd.ms-office.chartstyle+xml"/>
  <Override PartName="/xl/charts/colors5.xml" ContentType="application/vnd.ms-office.chartcolorstyle+xml"/>
  <Override PartName="/xl/pivotTables/pivotTable1.xml" ContentType="application/vnd.openxmlformats-officedocument.spreadsheetml.pivotTab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324"/>
  <workbookPr defaultThemeVersion="166925"/>
  <mc:AlternateContent xmlns:mc="http://schemas.openxmlformats.org/markup-compatibility/2006">
    <mc:Choice Requires="x15">
      <x15ac:absPath xmlns:x15ac="http://schemas.microsoft.com/office/spreadsheetml/2010/11/ac" url="C:\Users\57321\Documents\DPSS - SDS\AÑO 2025\CANALIZACIONES TRIMESTRE I\FERROCARRILES\"/>
    </mc:Choice>
  </mc:AlternateContent>
  <xr:revisionPtr revIDLastSave="0" documentId="13_ncr:1_{713ACE04-AEFB-4479-8CBB-D5B0AC07B1E6}" xr6:coauthVersionLast="47" xr6:coauthVersionMax="47" xr10:uidLastSave="{00000000-0000-0000-0000-000000000000}"/>
  <bookViews>
    <workbookView xWindow="-120" yWindow="-120" windowWidth="20730" windowHeight="11040" firstSheet="2" activeTab="2" xr2:uid="{00000000-000D-0000-FFFF-FFFF00000000}"/>
  </bookViews>
  <sheets>
    <sheet name="Variables " sheetId="5" r:id="rId1"/>
    <sheet name="Instructivo" sheetId="35" r:id="rId2"/>
    <sheet name="Respuesta SIRC" sheetId="3" r:id="rId3"/>
    <sheet name="Informe" sheetId="36" r:id="rId4"/>
    <sheet name="Pertinencia" sheetId="34" state="hidden" r:id="rId5"/>
  </sheets>
  <definedNames>
    <definedName name="_xlnm._FilterDatabase" localSheetId="2" hidden="1">'Respuesta SIRC'!$A$7:$S$406</definedName>
  </definedNames>
  <calcPr calcId="191028"/>
  <pivotCaches>
    <pivotCache cacheId="0" r:id="rId6"/>
  </pivotCache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R8" i="3" l="1"/>
  <c r="R9" i="3"/>
  <c r="R10" i="3"/>
  <c r="G45" i="36" s="1"/>
  <c r="R11" i="3"/>
  <c r="R12" i="3"/>
  <c r="R13" i="3"/>
  <c r="R14" i="3"/>
  <c r="R15" i="3"/>
  <c r="R16" i="3"/>
  <c r="R17" i="3"/>
  <c r="R18" i="3"/>
  <c r="R19" i="3"/>
  <c r="R20" i="3"/>
  <c r="R21" i="3"/>
  <c r="R22" i="3"/>
  <c r="R23" i="3"/>
  <c r="R24" i="3"/>
  <c r="R25" i="3"/>
  <c r="R26" i="3"/>
  <c r="R27" i="3"/>
  <c r="R28" i="3"/>
  <c r="R29" i="3"/>
  <c r="R30" i="3"/>
  <c r="R31" i="3"/>
  <c r="R32" i="3"/>
  <c r="R33" i="3"/>
  <c r="R34" i="3"/>
  <c r="R35" i="3"/>
  <c r="R36" i="3"/>
  <c r="R37" i="3"/>
  <c r="R38" i="3"/>
  <c r="R39" i="3"/>
  <c r="R40" i="3"/>
  <c r="R41" i="3"/>
  <c r="R42" i="3"/>
  <c r="R43" i="3"/>
  <c r="R44" i="3"/>
  <c r="R45" i="3"/>
  <c r="R46" i="3"/>
  <c r="R47" i="3"/>
  <c r="R48" i="3"/>
  <c r="R49" i="3"/>
  <c r="R50" i="3"/>
  <c r="R51" i="3"/>
  <c r="R52" i="3"/>
  <c r="R53" i="3"/>
  <c r="R54" i="3"/>
  <c r="R55" i="3"/>
  <c r="R56" i="3"/>
  <c r="R57" i="3"/>
  <c r="R58" i="3"/>
  <c r="R59" i="3"/>
  <c r="R60" i="3"/>
  <c r="R61" i="3"/>
  <c r="R62" i="3"/>
  <c r="R63" i="3"/>
  <c r="R64" i="3"/>
  <c r="R65" i="3"/>
  <c r="R66" i="3"/>
  <c r="R67" i="3"/>
  <c r="R68" i="3"/>
  <c r="R69" i="3"/>
  <c r="R70" i="3"/>
  <c r="R71" i="3"/>
  <c r="R72" i="3"/>
  <c r="R73" i="3"/>
  <c r="R74" i="3"/>
  <c r="R75" i="3"/>
  <c r="R76" i="3"/>
  <c r="R77" i="3"/>
  <c r="R78" i="3"/>
  <c r="R79" i="3"/>
  <c r="R80" i="3"/>
  <c r="R81" i="3"/>
  <c r="R82" i="3"/>
  <c r="R83" i="3"/>
  <c r="R84" i="3"/>
  <c r="R85" i="3"/>
  <c r="R86" i="3"/>
  <c r="R87" i="3"/>
  <c r="R88" i="3"/>
  <c r="R89" i="3"/>
  <c r="R90" i="3"/>
  <c r="R91" i="3"/>
  <c r="R92" i="3"/>
  <c r="R93" i="3"/>
  <c r="R94" i="3"/>
  <c r="R95" i="3"/>
  <c r="R96" i="3"/>
  <c r="R97" i="3"/>
  <c r="R98" i="3"/>
  <c r="R99" i="3"/>
  <c r="R100" i="3"/>
  <c r="R101" i="3"/>
  <c r="R102" i="3"/>
  <c r="R103" i="3"/>
  <c r="R104" i="3"/>
  <c r="R105" i="3"/>
  <c r="R106" i="3"/>
  <c r="R107" i="3"/>
  <c r="R108" i="3"/>
  <c r="R109" i="3"/>
  <c r="R110" i="3"/>
  <c r="R111" i="3"/>
  <c r="R112" i="3"/>
  <c r="R113" i="3"/>
  <c r="R114" i="3"/>
  <c r="R115" i="3"/>
  <c r="R116" i="3"/>
  <c r="R117" i="3"/>
  <c r="R118" i="3"/>
  <c r="R119" i="3"/>
  <c r="R120" i="3"/>
  <c r="R121" i="3"/>
  <c r="R122" i="3"/>
  <c r="R123" i="3"/>
  <c r="R124" i="3"/>
  <c r="R125" i="3"/>
  <c r="R126" i="3"/>
  <c r="R127" i="3"/>
  <c r="R128" i="3"/>
  <c r="R129" i="3"/>
  <c r="R130" i="3"/>
  <c r="R131" i="3"/>
  <c r="R132" i="3"/>
  <c r="R133" i="3"/>
  <c r="R134" i="3"/>
  <c r="R135" i="3"/>
  <c r="R136" i="3"/>
  <c r="R137" i="3"/>
  <c r="R138" i="3"/>
  <c r="R139" i="3"/>
  <c r="R140" i="3"/>
  <c r="R141" i="3"/>
  <c r="R142" i="3"/>
  <c r="R143" i="3"/>
  <c r="R144" i="3"/>
  <c r="R145" i="3"/>
  <c r="R146" i="3"/>
  <c r="R147" i="3"/>
  <c r="R148" i="3"/>
  <c r="R149" i="3"/>
  <c r="R150" i="3"/>
  <c r="R151" i="3"/>
  <c r="R152" i="3"/>
  <c r="R153" i="3"/>
  <c r="R154" i="3"/>
  <c r="R155" i="3"/>
  <c r="R156" i="3"/>
  <c r="R157" i="3"/>
  <c r="R158" i="3"/>
  <c r="R159" i="3"/>
  <c r="R160" i="3"/>
  <c r="R161" i="3"/>
  <c r="R162" i="3"/>
  <c r="R163" i="3"/>
  <c r="R164" i="3"/>
  <c r="R165" i="3"/>
  <c r="R166" i="3"/>
  <c r="R167" i="3"/>
  <c r="R168" i="3"/>
  <c r="R169" i="3"/>
  <c r="R170" i="3"/>
  <c r="R171" i="3"/>
  <c r="R172" i="3"/>
  <c r="R173" i="3"/>
  <c r="R174" i="3"/>
  <c r="R175" i="3"/>
  <c r="R176" i="3"/>
  <c r="R177" i="3"/>
  <c r="R178" i="3"/>
  <c r="R179" i="3"/>
  <c r="R180" i="3"/>
  <c r="R181" i="3"/>
  <c r="R182" i="3"/>
  <c r="R183" i="3"/>
  <c r="R184" i="3"/>
  <c r="R185" i="3"/>
  <c r="R186" i="3"/>
  <c r="R187" i="3"/>
  <c r="R188" i="3"/>
  <c r="R189" i="3"/>
  <c r="R190" i="3"/>
  <c r="R191" i="3"/>
  <c r="R192" i="3"/>
  <c r="R193" i="3"/>
  <c r="R194" i="3"/>
  <c r="R195" i="3"/>
  <c r="R196" i="3"/>
  <c r="R197" i="3"/>
  <c r="R198" i="3"/>
  <c r="R199" i="3"/>
  <c r="R200" i="3"/>
  <c r="R201" i="3"/>
  <c r="R202" i="3"/>
  <c r="R203" i="3"/>
  <c r="R204" i="3"/>
  <c r="R205" i="3"/>
  <c r="R206" i="3"/>
  <c r="R207" i="3"/>
  <c r="R208" i="3"/>
  <c r="R209" i="3"/>
  <c r="R210" i="3"/>
  <c r="R211" i="3"/>
  <c r="R212" i="3"/>
  <c r="R213" i="3"/>
  <c r="R214" i="3"/>
  <c r="R215" i="3"/>
  <c r="R216" i="3"/>
  <c r="R217" i="3"/>
  <c r="R218" i="3"/>
  <c r="R219" i="3"/>
  <c r="R220" i="3"/>
  <c r="R221" i="3"/>
  <c r="R222" i="3"/>
  <c r="R223" i="3"/>
  <c r="R224" i="3"/>
  <c r="R225" i="3"/>
  <c r="R226" i="3"/>
  <c r="R227" i="3"/>
  <c r="R228" i="3"/>
  <c r="R229" i="3"/>
  <c r="R230" i="3"/>
  <c r="R231" i="3"/>
  <c r="R232" i="3"/>
  <c r="R233" i="3"/>
  <c r="R234" i="3"/>
  <c r="R235" i="3"/>
  <c r="R236" i="3"/>
  <c r="R237" i="3"/>
  <c r="R238" i="3"/>
  <c r="R239" i="3"/>
  <c r="R240" i="3"/>
  <c r="R241" i="3"/>
  <c r="R242" i="3"/>
  <c r="R243" i="3"/>
  <c r="R244" i="3"/>
  <c r="R245" i="3"/>
  <c r="R246" i="3"/>
  <c r="R247" i="3"/>
  <c r="R248" i="3"/>
  <c r="R249" i="3"/>
  <c r="R250" i="3"/>
  <c r="R251" i="3"/>
  <c r="R252" i="3"/>
  <c r="R253" i="3"/>
  <c r="R254" i="3"/>
  <c r="R255" i="3"/>
  <c r="R256" i="3"/>
  <c r="R257" i="3"/>
  <c r="R258" i="3"/>
  <c r="R259" i="3"/>
  <c r="R260" i="3"/>
  <c r="R261" i="3"/>
  <c r="R262" i="3"/>
  <c r="R263" i="3"/>
  <c r="R264" i="3"/>
  <c r="R265" i="3"/>
  <c r="R266" i="3"/>
  <c r="R267" i="3"/>
  <c r="R268" i="3"/>
  <c r="R269" i="3"/>
  <c r="R270" i="3"/>
  <c r="R271" i="3"/>
  <c r="R272" i="3"/>
  <c r="R273" i="3"/>
  <c r="R274" i="3"/>
  <c r="R275" i="3"/>
  <c r="R276" i="3"/>
  <c r="R277" i="3"/>
  <c r="R278" i="3"/>
  <c r="R279" i="3"/>
  <c r="R280" i="3"/>
  <c r="R281" i="3"/>
  <c r="R282" i="3"/>
  <c r="R283" i="3"/>
  <c r="R284" i="3"/>
  <c r="R285" i="3"/>
  <c r="R286" i="3"/>
  <c r="R287" i="3"/>
  <c r="R288" i="3"/>
  <c r="R289" i="3"/>
  <c r="R290" i="3"/>
  <c r="R291" i="3"/>
  <c r="R292" i="3"/>
  <c r="R293" i="3"/>
  <c r="R294" i="3"/>
  <c r="R295" i="3"/>
  <c r="R296" i="3"/>
  <c r="R297" i="3"/>
  <c r="R298" i="3"/>
  <c r="R299" i="3"/>
  <c r="R300" i="3"/>
  <c r="R301" i="3"/>
  <c r="R302" i="3"/>
  <c r="R303" i="3"/>
  <c r="R304" i="3"/>
  <c r="R305" i="3"/>
  <c r="R306" i="3"/>
  <c r="R307" i="3"/>
  <c r="R308" i="3"/>
  <c r="R309" i="3"/>
  <c r="R310" i="3"/>
  <c r="R311" i="3"/>
  <c r="R312" i="3"/>
  <c r="R313" i="3"/>
  <c r="R314" i="3"/>
  <c r="R315" i="3"/>
  <c r="R316" i="3"/>
  <c r="R317" i="3"/>
  <c r="R318" i="3"/>
  <c r="R319" i="3"/>
  <c r="R320" i="3"/>
  <c r="R321" i="3"/>
  <c r="R322" i="3"/>
  <c r="R323" i="3"/>
  <c r="R324" i="3"/>
  <c r="R325" i="3"/>
  <c r="R326" i="3"/>
  <c r="R327" i="3"/>
  <c r="R328" i="3"/>
  <c r="R329" i="3"/>
  <c r="R330" i="3"/>
  <c r="R331" i="3"/>
  <c r="R332" i="3"/>
  <c r="R333" i="3"/>
  <c r="R334" i="3"/>
  <c r="R335" i="3"/>
  <c r="R336" i="3"/>
  <c r="R337" i="3"/>
  <c r="R338" i="3"/>
  <c r="R339" i="3"/>
  <c r="R340" i="3"/>
  <c r="R341" i="3"/>
  <c r="R342" i="3"/>
  <c r="R343" i="3"/>
  <c r="R344" i="3"/>
  <c r="R345" i="3"/>
  <c r="R346" i="3"/>
  <c r="R347" i="3"/>
  <c r="R348" i="3"/>
  <c r="R349" i="3"/>
  <c r="R350" i="3"/>
  <c r="R351" i="3"/>
  <c r="R352" i="3"/>
  <c r="R353" i="3"/>
  <c r="R354" i="3"/>
  <c r="R355" i="3"/>
  <c r="R356" i="3"/>
  <c r="R357" i="3"/>
  <c r="R358" i="3"/>
  <c r="R359" i="3"/>
  <c r="R360" i="3"/>
  <c r="R361" i="3"/>
  <c r="R362" i="3"/>
  <c r="R363" i="3"/>
  <c r="R364" i="3"/>
  <c r="R365" i="3"/>
  <c r="R366" i="3"/>
  <c r="R367" i="3"/>
  <c r="R368" i="3"/>
  <c r="R369" i="3"/>
  <c r="R370" i="3"/>
  <c r="R371" i="3"/>
  <c r="R372" i="3"/>
  <c r="R373" i="3"/>
  <c r="R374" i="3"/>
  <c r="R375" i="3"/>
  <c r="R376" i="3"/>
  <c r="R377" i="3"/>
  <c r="R378" i="3"/>
  <c r="R379" i="3"/>
  <c r="R380" i="3"/>
  <c r="R381" i="3"/>
  <c r="R382" i="3"/>
  <c r="R383" i="3"/>
  <c r="R384" i="3"/>
  <c r="R385" i="3"/>
  <c r="R386" i="3"/>
  <c r="R387" i="3"/>
  <c r="R388" i="3"/>
  <c r="R389" i="3"/>
  <c r="R390" i="3"/>
  <c r="R391" i="3"/>
  <c r="R392" i="3"/>
  <c r="R393" i="3"/>
  <c r="R394" i="3"/>
  <c r="R395" i="3"/>
  <c r="R396" i="3"/>
  <c r="R397" i="3"/>
  <c r="R398" i="3"/>
  <c r="R399" i="3"/>
  <c r="R400" i="3"/>
  <c r="R401" i="3"/>
  <c r="R402" i="3"/>
  <c r="R403" i="3"/>
  <c r="R404" i="3"/>
  <c r="R405" i="3"/>
  <c r="R406" i="3"/>
  <c r="B2" i="36"/>
  <c r="C35" i="36"/>
  <c r="C33" i="36"/>
  <c r="S66" i="3"/>
  <c r="C37" i="36" l="1"/>
  <c r="C36" i="36"/>
  <c r="C34" i="36"/>
  <c r="C32" i="36"/>
  <c r="C31" i="36"/>
  <c r="C30" i="36"/>
  <c r="C29" i="36"/>
  <c r="C28" i="36"/>
  <c r="C27" i="36"/>
  <c r="C26" i="36"/>
  <c r="C25" i="36"/>
  <c r="C24" i="36"/>
  <c r="C23" i="36"/>
  <c r="C22" i="36"/>
  <c r="C21" i="36"/>
  <c r="C20" i="36"/>
  <c r="C19" i="36"/>
  <c r="C18" i="36"/>
  <c r="C17" i="36"/>
  <c r="C16" i="36"/>
  <c r="C15" i="36"/>
  <c r="C14" i="36"/>
  <c r="C13" i="36"/>
  <c r="C12" i="36"/>
  <c r="C11" i="36"/>
  <c r="C10" i="36"/>
  <c r="C9" i="36"/>
  <c r="C8" i="36"/>
  <c r="C7" i="36"/>
  <c r="C6" i="36"/>
  <c r="G12" i="36" l="1"/>
  <c r="G6" i="36"/>
  <c r="G8" i="36"/>
  <c r="G11" i="36"/>
  <c r="G7" i="36"/>
  <c r="G9" i="36"/>
  <c r="G10" i="36"/>
  <c r="C38" i="36"/>
  <c r="D19" i="36" s="1"/>
  <c r="G36" i="36"/>
  <c r="G35" i="36"/>
  <c r="G34" i="36"/>
  <c r="G17" i="36"/>
  <c r="G18" i="36"/>
  <c r="G19" i="36"/>
  <c r="G20" i="36"/>
  <c r="G21" i="36"/>
  <c r="G22" i="36"/>
  <c r="G23" i="36"/>
  <c r="G24" i="36"/>
  <c r="G25" i="36"/>
  <c r="G26" i="36"/>
  <c r="G27" i="36"/>
  <c r="G28" i="36"/>
  <c r="G29" i="36"/>
  <c r="S8" i="3"/>
  <c r="S406" i="3"/>
  <c r="S405" i="3"/>
  <c r="S404" i="3"/>
  <c r="S403" i="3"/>
  <c r="S402" i="3"/>
  <c r="S401" i="3"/>
  <c r="S400" i="3"/>
  <c r="S399" i="3"/>
  <c r="S398" i="3"/>
  <c r="S397" i="3"/>
  <c r="S396" i="3"/>
  <c r="S395" i="3"/>
  <c r="S394" i="3"/>
  <c r="S393" i="3"/>
  <c r="S392" i="3"/>
  <c r="S391" i="3"/>
  <c r="S390" i="3"/>
  <c r="S389" i="3"/>
  <c r="S388" i="3"/>
  <c r="S387" i="3"/>
  <c r="S386" i="3"/>
  <c r="S385" i="3"/>
  <c r="S384" i="3"/>
  <c r="S383" i="3"/>
  <c r="S382" i="3"/>
  <c r="S381" i="3"/>
  <c r="S380" i="3"/>
  <c r="S379" i="3"/>
  <c r="S378" i="3"/>
  <c r="S377" i="3"/>
  <c r="S376" i="3"/>
  <c r="S375" i="3"/>
  <c r="S374" i="3"/>
  <c r="S373" i="3"/>
  <c r="S372" i="3"/>
  <c r="S371" i="3"/>
  <c r="S370" i="3"/>
  <c r="S369" i="3"/>
  <c r="S368" i="3"/>
  <c r="S367" i="3"/>
  <c r="S366" i="3"/>
  <c r="S365" i="3"/>
  <c r="S364" i="3"/>
  <c r="S363" i="3"/>
  <c r="S362" i="3"/>
  <c r="S361" i="3"/>
  <c r="S360" i="3"/>
  <c r="S359" i="3"/>
  <c r="S358" i="3"/>
  <c r="S357" i="3"/>
  <c r="S356" i="3"/>
  <c r="S355" i="3"/>
  <c r="S354" i="3"/>
  <c r="S353" i="3"/>
  <c r="S352" i="3"/>
  <c r="S351" i="3"/>
  <c r="S350" i="3"/>
  <c r="S349" i="3"/>
  <c r="S348" i="3"/>
  <c r="S347" i="3"/>
  <c r="S346" i="3"/>
  <c r="S345" i="3"/>
  <c r="S344" i="3"/>
  <c r="S343" i="3"/>
  <c r="S342" i="3"/>
  <c r="S341" i="3"/>
  <c r="S340" i="3"/>
  <c r="S339" i="3"/>
  <c r="S338" i="3"/>
  <c r="S337" i="3"/>
  <c r="S336" i="3"/>
  <c r="S335" i="3"/>
  <c r="S334" i="3"/>
  <c r="S333" i="3"/>
  <c r="S332" i="3"/>
  <c r="S331" i="3"/>
  <c r="S330" i="3"/>
  <c r="S329" i="3"/>
  <c r="S328" i="3"/>
  <c r="S327" i="3"/>
  <c r="S326" i="3"/>
  <c r="S325" i="3"/>
  <c r="S324" i="3"/>
  <c r="S323" i="3"/>
  <c r="S322" i="3"/>
  <c r="S321" i="3"/>
  <c r="S320" i="3"/>
  <c r="S319" i="3"/>
  <c r="S318" i="3"/>
  <c r="S317" i="3"/>
  <c r="S316" i="3"/>
  <c r="S315" i="3"/>
  <c r="S314" i="3"/>
  <c r="S313" i="3"/>
  <c r="S312" i="3"/>
  <c r="S311" i="3"/>
  <c r="S310" i="3"/>
  <c r="S309" i="3"/>
  <c r="S308" i="3"/>
  <c r="S307" i="3"/>
  <c r="S306" i="3"/>
  <c r="S305" i="3"/>
  <c r="S304" i="3"/>
  <c r="S303" i="3"/>
  <c r="S302" i="3"/>
  <c r="S301" i="3"/>
  <c r="S300" i="3"/>
  <c r="S299" i="3"/>
  <c r="S298" i="3"/>
  <c r="S297" i="3"/>
  <c r="S296" i="3"/>
  <c r="S295" i="3"/>
  <c r="S294" i="3"/>
  <c r="S293" i="3"/>
  <c r="S292" i="3"/>
  <c r="S291" i="3"/>
  <c r="S290" i="3"/>
  <c r="S289" i="3"/>
  <c r="S288" i="3"/>
  <c r="S287" i="3"/>
  <c r="S286" i="3"/>
  <c r="S285" i="3"/>
  <c r="S284" i="3"/>
  <c r="S283" i="3"/>
  <c r="S282" i="3"/>
  <c r="S281" i="3"/>
  <c r="S280" i="3"/>
  <c r="S279" i="3"/>
  <c r="S278" i="3"/>
  <c r="S277" i="3"/>
  <c r="S276" i="3"/>
  <c r="S275" i="3"/>
  <c r="S274" i="3"/>
  <c r="S273" i="3"/>
  <c r="S272" i="3"/>
  <c r="S271" i="3"/>
  <c r="S270" i="3"/>
  <c r="S269" i="3"/>
  <c r="S268" i="3"/>
  <c r="S267" i="3"/>
  <c r="S266" i="3"/>
  <c r="S265" i="3"/>
  <c r="S264" i="3"/>
  <c r="S263" i="3"/>
  <c r="S262" i="3"/>
  <c r="S261" i="3"/>
  <c r="S260" i="3"/>
  <c r="S259" i="3"/>
  <c r="S258" i="3"/>
  <c r="S257" i="3"/>
  <c r="S256" i="3"/>
  <c r="S255" i="3"/>
  <c r="S254" i="3"/>
  <c r="S253" i="3"/>
  <c r="S252" i="3"/>
  <c r="S251" i="3"/>
  <c r="S250" i="3"/>
  <c r="S249" i="3"/>
  <c r="S248" i="3"/>
  <c r="S247" i="3"/>
  <c r="S246" i="3"/>
  <c r="S245" i="3"/>
  <c r="S244" i="3"/>
  <c r="S243" i="3"/>
  <c r="S242" i="3"/>
  <c r="S241" i="3"/>
  <c r="S240" i="3"/>
  <c r="S239" i="3"/>
  <c r="S238" i="3"/>
  <c r="S237" i="3"/>
  <c r="S236" i="3"/>
  <c r="S235" i="3"/>
  <c r="S234" i="3"/>
  <c r="S233" i="3"/>
  <c r="S232" i="3"/>
  <c r="S231" i="3"/>
  <c r="S230" i="3"/>
  <c r="S229" i="3"/>
  <c r="S228" i="3"/>
  <c r="S227" i="3"/>
  <c r="S226" i="3"/>
  <c r="S225" i="3"/>
  <c r="S224" i="3"/>
  <c r="S223" i="3"/>
  <c r="S222" i="3"/>
  <c r="S221" i="3"/>
  <c r="S220" i="3"/>
  <c r="S219" i="3"/>
  <c r="S218" i="3"/>
  <c r="S217" i="3"/>
  <c r="S216" i="3"/>
  <c r="S215" i="3"/>
  <c r="S214" i="3"/>
  <c r="S213" i="3"/>
  <c r="S212" i="3"/>
  <c r="S211" i="3"/>
  <c r="S210" i="3"/>
  <c r="S209" i="3"/>
  <c r="S208" i="3"/>
  <c r="S207" i="3"/>
  <c r="S206" i="3"/>
  <c r="S205" i="3"/>
  <c r="S204" i="3"/>
  <c r="S203" i="3"/>
  <c r="S202" i="3"/>
  <c r="S201" i="3"/>
  <c r="S200" i="3"/>
  <c r="S199" i="3"/>
  <c r="S198" i="3"/>
  <c r="S197" i="3"/>
  <c r="S196" i="3"/>
  <c r="S195" i="3"/>
  <c r="S194" i="3"/>
  <c r="S193" i="3"/>
  <c r="S192" i="3"/>
  <c r="S191" i="3"/>
  <c r="S190" i="3"/>
  <c r="S189" i="3"/>
  <c r="S188" i="3"/>
  <c r="S187" i="3"/>
  <c r="S186" i="3"/>
  <c r="S185" i="3"/>
  <c r="S184" i="3"/>
  <c r="S183" i="3"/>
  <c r="S182" i="3"/>
  <c r="S181" i="3"/>
  <c r="S180" i="3"/>
  <c r="S179" i="3"/>
  <c r="S178" i="3"/>
  <c r="S177" i="3"/>
  <c r="S176" i="3"/>
  <c r="S175" i="3"/>
  <c r="S174" i="3"/>
  <c r="S173" i="3"/>
  <c r="S172" i="3"/>
  <c r="S171" i="3"/>
  <c r="S170" i="3"/>
  <c r="S169" i="3"/>
  <c r="S168" i="3"/>
  <c r="S167" i="3"/>
  <c r="S166" i="3"/>
  <c r="S165" i="3"/>
  <c r="S164" i="3"/>
  <c r="S163" i="3"/>
  <c r="S162" i="3"/>
  <c r="S161" i="3"/>
  <c r="S160" i="3"/>
  <c r="S159" i="3"/>
  <c r="S158" i="3"/>
  <c r="S157" i="3"/>
  <c r="S156" i="3"/>
  <c r="S155" i="3"/>
  <c r="S154" i="3"/>
  <c r="S153" i="3"/>
  <c r="S152" i="3"/>
  <c r="S151" i="3"/>
  <c r="S150" i="3"/>
  <c r="S149" i="3"/>
  <c r="S148" i="3"/>
  <c r="S147" i="3"/>
  <c r="S146" i="3"/>
  <c r="S145" i="3"/>
  <c r="S144" i="3"/>
  <c r="S143" i="3"/>
  <c r="S142" i="3"/>
  <c r="S141" i="3"/>
  <c r="S140" i="3"/>
  <c r="S139" i="3"/>
  <c r="S138" i="3"/>
  <c r="S137" i="3"/>
  <c r="S136" i="3"/>
  <c r="S135" i="3"/>
  <c r="S134" i="3"/>
  <c r="S133" i="3"/>
  <c r="S132" i="3"/>
  <c r="S131" i="3"/>
  <c r="S130" i="3"/>
  <c r="S129" i="3"/>
  <c r="S128" i="3"/>
  <c r="S127" i="3"/>
  <c r="S126" i="3"/>
  <c r="S125" i="3"/>
  <c r="S124" i="3"/>
  <c r="S123" i="3"/>
  <c r="S122" i="3"/>
  <c r="S121" i="3"/>
  <c r="S120" i="3"/>
  <c r="S119" i="3"/>
  <c r="S118" i="3"/>
  <c r="S117" i="3"/>
  <c r="S116" i="3"/>
  <c r="S115" i="3"/>
  <c r="S114" i="3"/>
  <c r="S113" i="3"/>
  <c r="S112" i="3"/>
  <c r="S111" i="3"/>
  <c r="S110" i="3"/>
  <c r="S109" i="3"/>
  <c r="S108" i="3"/>
  <c r="S107" i="3"/>
  <c r="S106" i="3"/>
  <c r="S105" i="3"/>
  <c r="S104" i="3"/>
  <c r="S103" i="3"/>
  <c r="S102" i="3"/>
  <c r="S101" i="3"/>
  <c r="S100" i="3"/>
  <c r="S99" i="3"/>
  <c r="S98" i="3"/>
  <c r="S97" i="3"/>
  <c r="S96" i="3"/>
  <c r="S95" i="3"/>
  <c r="S94" i="3"/>
  <c r="S93" i="3"/>
  <c r="S92" i="3"/>
  <c r="S91" i="3"/>
  <c r="S90" i="3"/>
  <c r="S89" i="3"/>
  <c r="S88" i="3"/>
  <c r="S87" i="3"/>
  <c r="S86" i="3"/>
  <c r="S85" i="3"/>
  <c r="S84" i="3"/>
  <c r="S83" i="3"/>
  <c r="S82" i="3"/>
  <c r="S81" i="3"/>
  <c r="S80" i="3"/>
  <c r="S79" i="3"/>
  <c r="S78" i="3"/>
  <c r="S77" i="3"/>
  <c r="S76" i="3"/>
  <c r="S75" i="3"/>
  <c r="S74" i="3"/>
  <c r="S73" i="3"/>
  <c r="S72" i="3"/>
  <c r="S71" i="3"/>
  <c r="S70" i="3"/>
  <c r="S69" i="3"/>
  <c r="S68" i="3"/>
  <c r="S67" i="3"/>
  <c r="S65" i="3"/>
  <c r="S64" i="3"/>
  <c r="S63" i="3"/>
  <c r="S62" i="3"/>
  <c r="S61" i="3"/>
  <c r="S60" i="3"/>
  <c r="S59" i="3"/>
  <c r="S58" i="3"/>
  <c r="S57" i="3"/>
  <c r="S56" i="3"/>
  <c r="S55" i="3"/>
  <c r="S54" i="3"/>
  <c r="S53" i="3"/>
  <c r="S52" i="3"/>
  <c r="S51" i="3"/>
  <c r="S50" i="3"/>
  <c r="S49" i="3"/>
  <c r="S48" i="3"/>
  <c r="S47" i="3"/>
  <c r="S46" i="3"/>
  <c r="S45" i="3"/>
  <c r="S44" i="3"/>
  <c r="S43" i="3"/>
  <c r="S42" i="3"/>
  <c r="S41" i="3"/>
  <c r="S40" i="3"/>
  <c r="S39" i="3"/>
  <c r="S38" i="3"/>
  <c r="S37" i="3"/>
  <c r="S36" i="3"/>
  <c r="S35" i="3"/>
  <c r="S34" i="3"/>
  <c r="S33" i="3"/>
  <c r="S32" i="3"/>
  <c r="S31" i="3"/>
  <c r="S30" i="3"/>
  <c r="S29" i="3"/>
  <c r="S28" i="3"/>
  <c r="S27" i="3"/>
  <c r="S26" i="3"/>
  <c r="S25" i="3"/>
  <c r="S24" i="3"/>
  <c r="S23" i="3"/>
  <c r="S22" i="3"/>
  <c r="S21" i="3"/>
  <c r="S20" i="3"/>
  <c r="S19" i="3"/>
  <c r="S18" i="3"/>
  <c r="S17" i="3"/>
  <c r="S16" i="3"/>
  <c r="S15" i="3"/>
  <c r="S14" i="3"/>
  <c r="S13" i="3"/>
  <c r="S12" i="3"/>
  <c r="S11" i="3"/>
  <c r="S10" i="3"/>
  <c r="S9" i="3"/>
  <c r="D31" i="36" l="1"/>
  <c r="D12" i="36"/>
  <c r="D9" i="36"/>
  <c r="G13" i="36"/>
  <c r="H6" i="36" s="1"/>
  <c r="D33" i="36"/>
  <c r="D35" i="36"/>
  <c r="D14" i="36"/>
  <c r="D21" i="36"/>
  <c r="D36" i="36"/>
  <c r="D10" i="36"/>
  <c r="D28" i="36"/>
  <c r="D6" i="36"/>
  <c r="D34" i="36"/>
  <c r="D11" i="36"/>
  <c r="D8" i="36"/>
  <c r="D25" i="36"/>
  <c r="D38" i="36"/>
  <c r="D18" i="36"/>
  <c r="D23" i="36"/>
  <c r="D24" i="36"/>
  <c r="D29" i="36"/>
  <c r="D30" i="36"/>
  <c r="D26" i="36"/>
  <c r="D7" i="36"/>
  <c r="D20" i="36"/>
  <c r="D13" i="36"/>
  <c r="D17" i="36"/>
  <c r="D15" i="36"/>
  <c r="D27" i="36"/>
  <c r="D37" i="36"/>
  <c r="D22" i="36"/>
  <c r="D16" i="36"/>
  <c r="D32" i="36"/>
  <c r="G43" i="36"/>
  <c r="G44" i="36"/>
  <c r="G37" i="36"/>
  <c r="H36" i="36" s="1"/>
  <c r="G30" i="36"/>
  <c r="H9" i="36" l="1"/>
  <c r="I43" i="36"/>
  <c r="I44" i="36"/>
  <c r="I46" i="36"/>
  <c r="G46" i="36"/>
  <c r="H46" i="36" s="1"/>
  <c r="H37" i="36"/>
  <c r="H35" i="36"/>
  <c r="H34" i="36"/>
  <c r="H17" i="36"/>
  <c r="H18" i="36"/>
  <c r="H25" i="36"/>
  <c r="H26" i="36"/>
  <c r="H27" i="36"/>
  <c r="H30" i="36"/>
  <c r="H19" i="36"/>
  <c r="H20" i="36"/>
  <c r="H29" i="36"/>
  <c r="H28" i="36"/>
  <c r="H24" i="36"/>
  <c r="H21" i="36"/>
  <c r="H22" i="36"/>
  <c r="H23" i="36"/>
  <c r="H10" i="36"/>
  <c r="H11" i="36"/>
  <c r="H13" i="36"/>
  <c r="H8" i="36"/>
  <c r="H12" i="36"/>
  <c r="H7" i="36"/>
  <c r="H45" i="36" l="1"/>
  <c r="H44" i="36"/>
  <c r="H43" i="36"/>
  <c r="G47" i="36"/>
</calcChain>
</file>

<file path=xl/sharedStrings.xml><?xml version="1.0" encoding="utf-8"?>
<sst xmlns="http://schemas.openxmlformats.org/spreadsheetml/2006/main" count="218" uniqueCount="172">
  <si>
    <t xml:space="preserve">PERTINENCIA DE LA RESPUESTA </t>
  </si>
  <si>
    <t xml:space="preserve">CLASIFICACION DE LA RESPUESTA </t>
  </si>
  <si>
    <t>MOMENTO DE CURSO DE VIDA</t>
  </si>
  <si>
    <t>EAPB</t>
  </si>
  <si>
    <t>SI</t>
  </si>
  <si>
    <t>Consulta de valoración integral</t>
  </si>
  <si>
    <t>1 PRIMERA INFANCIA</t>
  </si>
  <si>
    <t>ALIANSALUD</t>
  </si>
  <si>
    <t>NO</t>
  </si>
  <si>
    <t>Consulta Resolutiva</t>
  </si>
  <si>
    <t>2 INFANCIA</t>
  </si>
  <si>
    <t>CAPITAL SALUD</t>
  </si>
  <si>
    <t>No dato</t>
  </si>
  <si>
    <t>Otras intervenciones de la RPMS</t>
  </si>
  <si>
    <t>3 ADOLESCENCIA</t>
  </si>
  <si>
    <t>COMPENSAR</t>
  </si>
  <si>
    <t xml:space="preserve">Atención otras consultas, o programas </t>
  </si>
  <si>
    <t>4 JUVENTUD</t>
  </si>
  <si>
    <t>COOMEVA</t>
  </si>
  <si>
    <t>Inasistencia a la actividad por el usuario</t>
  </si>
  <si>
    <t>5 ADULTEZ</t>
  </si>
  <si>
    <t>COOSALUD</t>
  </si>
  <si>
    <t>Gestión de la EAPB en tramite</t>
  </si>
  <si>
    <t>6 VEJEZ</t>
  </si>
  <si>
    <t>ECOPETROL</t>
  </si>
  <si>
    <t>Gestión de la EAPB sin resultado</t>
  </si>
  <si>
    <t>FAMISANAR</t>
  </si>
  <si>
    <t xml:space="preserve">Actividad realizada antes de la Canalizacion </t>
  </si>
  <si>
    <t>FERROCARRILES</t>
  </si>
  <si>
    <t>No soportada</t>
  </si>
  <si>
    <t>FFMM</t>
  </si>
  <si>
    <t>Canalización inconsistente</t>
  </si>
  <si>
    <t>FOMAG</t>
  </si>
  <si>
    <t>Soporte inconsistente</t>
  </si>
  <si>
    <t>MALLAMAS</t>
  </si>
  <si>
    <t>Paciente no afiliado a la EPS</t>
  </si>
  <si>
    <t>MEDIMAS</t>
  </si>
  <si>
    <t>No aplica</t>
  </si>
  <si>
    <t>NUEVA EPS</t>
  </si>
  <si>
    <t>POLICIA</t>
  </si>
  <si>
    <t>S.O.S</t>
  </si>
  <si>
    <t>SALUD BOLIVAR</t>
  </si>
  <si>
    <t xml:space="preserve">SALUD TOTAL </t>
  </si>
  <si>
    <t>SANITAS</t>
  </si>
  <si>
    <t>SURA</t>
  </si>
  <si>
    <t>UNISALUD</t>
  </si>
  <si>
    <t>INSTRUCTIVO SEGUIMIENTO RESPUESTA A CANALIZACIONES</t>
  </si>
  <si>
    <t xml:space="preserve">OBJETIVO </t>
  </si>
  <si>
    <r>
      <t xml:space="preserve">Realizar el seguimiento de pertinencia, oportunidad y respuesta </t>
    </r>
    <r>
      <rPr>
        <u/>
        <sz val="11"/>
        <color theme="1"/>
        <rFont val="Calibri"/>
        <family val="2"/>
        <scheme val="minor"/>
      </rPr>
      <t xml:space="preserve">EFECTIVA </t>
    </r>
    <r>
      <rPr>
        <sz val="11"/>
        <color theme="1"/>
        <rFont val="Calibri"/>
        <family val="2"/>
        <scheme val="minor"/>
      </rPr>
      <t xml:space="preserve">al afiliado, de las canalizaciones realizadas a la EAPB por la Secretaría Distrital de Salud </t>
    </r>
  </si>
  <si>
    <t xml:space="preserve">DEFINICIONES </t>
  </si>
  <si>
    <t xml:space="preserve"> </t>
  </si>
  <si>
    <t xml:space="preserve">Pertinencia: relación de coherencia entre el riesgo prioritario canalizado y la intervención con la cual se da respuesta a la canalización. Se clasifica en términos de pertinente o no pertinente (según el soporte que se presente o el tipo de intervención asignada cuando se encuentre en trámite). Se clasifica como “No dato” cuando la EAPB no describa la atención realizada y/o no presente el soporte de la atención). </t>
  </si>
  <si>
    <t>Oportunidad: Respuesta de atención efectiva al Usuario dentro de los 30 dias calendario a la fecha de canalización. Se clasifica en términos de oportuna o no oportuna.</t>
  </si>
  <si>
    <r>
      <t>VARIABLES PARA DILIGENCIAR POR LA EAPB</t>
    </r>
    <r>
      <rPr>
        <b/>
        <i/>
        <sz val="11"/>
        <color theme="1"/>
        <rFont val="Calibri"/>
        <family val="2"/>
        <scheme val="minor"/>
      </rPr>
      <t xml:space="preserve"> (Copiar y pegar desde el formato de la EAPB)</t>
    </r>
    <r>
      <rPr>
        <b/>
        <sz val="11"/>
        <color theme="1"/>
        <rFont val="Calibri"/>
        <family val="2"/>
        <scheme val="minor"/>
      </rPr>
      <t xml:space="preserve">: </t>
    </r>
  </si>
  <si>
    <r>
      <t>·</t>
    </r>
    <r>
      <rPr>
        <sz val="7"/>
        <color theme="1"/>
        <rFont val="Times New Roman"/>
        <family val="1"/>
      </rPr>
      <t xml:space="preserve">         </t>
    </r>
    <r>
      <rPr>
        <b/>
        <sz val="11"/>
        <color theme="1"/>
        <rFont val="Calibri"/>
        <family val="2"/>
        <scheme val="minor"/>
      </rPr>
      <t xml:space="preserve">FECHA DE ATENCIÓN: </t>
    </r>
    <r>
      <rPr>
        <sz val="11"/>
        <color theme="1"/>
        <rFont val="Calibri"/>
        <family val="2"/>
        <scheme val="minor"/>
      </rPr>
      <t>corresponde a la fecha del soporte presentado o a presentar por la EAPB al profesional de la SDS como soporte de la respuesta a la canalización del riesgo prioritario en revisión por la SDS.</t>
    </r>
  </si>
  <si>
    <r>
      <t>·</t>
    </r>
    <r>
      <rPr>
        <sz val="7"/>
        <color theme="1"/>
        <rFont val="Times New Roman"/>
        <family val="1"/>
      </rPr>
      <t xml:space="preserve">         </t>
    </r>
    <r>
      <rPr>
        <b/>
        <sz val="11"/>
        <color theme="1"/>
        <rFont val="Calibri"/>
        <family val="2"/>
        <scheme val="minor"/>
      </rPr>
      <t xml:space="preserve">ATENCIÓN RECIBIDA: </t>
    </r>
    <r>
      <rPr>
        <sz val="11"/>
        <color theme="1"/>
        <rFont val="Calibri"/>
        <family val="2"/>
        <scheme val="minor"/>
      </rPr>
      <t>corresponde a la descripción de la intervención realizada para dar respuesta a la canalización del riesgo prioritario en revisión por la SDS.</t>
    </r>
  </si>
  <si>
    <r>
      <t>·</t>
    </r>
    <r>
      <rPr>
        <sz val="7"/>
        <color theme="1"/>
        <rFont val="Times New Roman"/>
        <family val="1"/>
      </rPr>
      <t xml:space="preserve">         </t>
    </r>
    <r>
      <rPr>
        <b/>
        <sz val="11"/>
        <color theme="1"/>
        <rFont val="Calibri"/>
        <family val="2"/>
        <scheme val="minor"/>
      </rPr>
      <t>SOPORTE DE LA ATENCIÓN:</t>
    </r>
    <r>
      <rPr>
        <sz val="11"/>
        <color theme="1"/>
        <rFont val="Calibri"/>
        <family val="2"/>
        <scheme val="minor"/>
      </rPr>
      <t xml:space="preserve"> corresponde a la descripción del soporte presentado o a presentar para dar respuesta a la canalización del riesgo prioritario en revisión por la SDS.</t>
    </r>
  </si>
  <si>
    <t>CRITERIOS PARA REVISAR CON RELACIÓN A LA RESPUESTA POR LA DIRECCION DE PROVISION DE SERVICIOS DE LA SECRETARIA DISTRITAL DE SALUD</t>
  </si>
  <si>
    <r>
      <t>1.</t>
    </r>
    <r>
      <rPr>
        <sz val="7"/>
        <color theme="1"/>
        <rFont val="Times New Roman"/>
        <family val="1"/>
      </rPr>
      <t xml:space="preserve">       </t>
    </r>
    <r>
      <rPr>
        <b/>
        <sz val="11"/>
        <color theme="1"/>
        <rFont val="Calibri"/>
        <family val="2"/>
        <scheme val="minor"/>
      </rPr>
      <t>FECHA DE ATENCIÓN DEL SOPORTE RECIBIDO</t>
    </r>
    <r>
      <rPr>
        <sz val="11"/>
        <color theme="1"/>
        <rFont val="Calibri"/>
        <family val="2"/>
        <scheme val="minor"/>
      </rPr>
      <t xml:space="preserve"> registra la fecha que tenga el soporte recibido </t>
    </r>
    <r>
      <rPr>
        <b/>
        <sz val="11"/>
        <color theme="1"/>
        <rFont val="Calibri"/>
        <family val="2"/>
        <scheme val="minor"/>
      </rPr>
      <t>siempre y cuando la atencion sea pertinente,</t>
    </r>
    <r>
      <rPr>
        <sz val="11"/>
        <color theme="1"/>
        <rFont val="Calibri"/>
        <family val="2"/>
        <scheme val="minor"/>
      </rPr>
      <t xml:space="preserve">  se deja en blanco en los casos descritos en la clasificación de la respuesta o cuando la atencion sea no pertinente.</t>
    </r>
  </si>
  <si>
    <r>
      <t>2.</t>
    </r>
    <r>
      <rPr>
        <sz val="7"/>
        <color theme="1"/>
        <rFont val="Times New Roman"/>
        <family val="1"/>
      </rPr>
      <t xml:space="preserve">       </t>
    </r>
    <r>
      <rPr>
        <b/>
        <sz val="11"/>
        <color theme="1"/>
        <rFont val="Calibri"/>
        <family val="2"/>
        <scheme val="minor"/>
      </rPr>
      <t>OBSERVACIÓN AL SOPORTE RECIBIDO</t>
    </r>
    <r>
      <rPr>
        <sz val="11"/>
        <color theme="1"/>
        <rFont val="Calibri"/>
        <family val="2"/>
        <scheme val="minor"/>
      </rPr>
      <t xml:space="preserve">: se registra la descripción del soporte recibido y se detallan las observaciones al mismo si aplican </t>
    </r>
  </si>
  <si>
    <r>
      <t>3.</t>
    </r>
    <r>
      <rPr>
        <sz val="7"/>
        <color theme="1"/>
        <rFont val="Times New Roman"/>
        <family val="1"/>
      </rPr>
      <t xml:space="preserve">       </t>
    </r>
    <r>
      <rPr>
        <b/>
        <sz val="11"/>
        <color theme="1"/>
        <rFont val="Calibri"/>
        <family val="2"/>
        <scheme val="minor"/>
      </rPr>
      <t>PERTINENCIA DE LA RESPUESTA</t>
    </r>
    <r>
      <rPr>
        <sz val="11"/>
        <color theme="1"/>
        <rFont val="Calibri"/>
        <family val="2"/>
        <scheme val="minor"/>
      </rPr>
      <t>: se establece la coherencia entre el riesgo prioritario canalizado y la respuesta presentada por la EAPB. Se Registra “No dato” cuando la EAPB no describa la atención realizada y /o no presente el soporte de la atención dependiendo de si se requiere este soporte o no.</t>
    </r>
  </si>
  <si>
    <r>
      <t>4.</t>
    </r>
    <r>
      <rPr>
        <b/>
        <sz val="7"/>
        <color theme="1"/>
        <rFont val="Times New Roman"/>
        <family val="1"/>
      </rPr>
      <t xml:space="preserve">       </t>
    </r>
    <r>
      <rPr>
        <b/>
        <sz val="11"/>
        <color theme="1"/>
        <rFont val="Calibri"/>
        <family val="2"/>
        <scheme val="minor"/>
      </rPr>
      <t xml:space="preserve">CLASIFICACION DE LA RESPUESTA </t>
    </r>
  </si>
  <si>
    <r>
      <t>·</t>
    </r>
    <r>
      <rPr>
        <sz val="7"/>
        <color theme="1"/>
        <rFont val="Times New Roman"/>
        <family val="1"/>
      </rPr>
      <t xml:space="preserve">         </t>
    </r>
    <r>
      <rPr>
        <b/>
        <sz val="11"/>
        <color theme="1"/>
        <rFont val="Calibri"/>
        <family val="2"/>
        <scheme val="minor"/>
      </rPr>
      <t xml:space="preserve">Consulta de valoración integral: </t>
    </r>
    <r>
      <rPr>
        <sz val="11"/>
        <color theme="1"/>
        <rFont val="Calibri"/>
        <family val="2"/>
        <scheme val="minor"/>
      </rPr>
      <t>el soporte de la intervención presentado corresponde a una atención en salud por enfermería, medicina general o especialista en pediatría o medicina familiar en los términos establecidos en la Resolución 3280 de 2018</t>
    </r>
  </si>
  <si>
    <r>
      <t>·</t>
    </r>
    <r>
      <rPr>
        <sz val="7"/>
        <color theme="1"/>
        <rFont val="Times New Roman"/>
        <family val="1"/>
      </rPr>
      <t xml:space="preserve">         </t>
    </r>
    <r>
      <rPr>
        <b/>
        <sz val="11"/>
        <color theme="1"/>
        <rFont val="Calibri"/>
        <family val="2"/>
        <scheme val="minor"/>
      </rPr>
      <t>Consulta Resolutiva:</t>
    </r>
    <r>
      <rPr>
        <sz val="11"/>
        <color theme="1"/>
        <rFont val="Calibri"/>
        <family val="2"/>
        <scheme val="minor"/>
      </rPr>
      <t xml:space="preserve"> el soporte de la intervención presentado corresponde a una atención en salud con fines diagnósticos, de tratamiento o de seguimiento de una enfermedad</t>
    </r>
  </si>
  <si>
    <r>
      <t>·</t>
    </r>
    <r>
      <rPr>
        <sz val="7"/>
        <color theme="1"/>
        <rFont val="Times New Roman"/>
        <family val="1"/>
      </rPr>
      <t xml:space="preserve">         </t>
    </r>
    <r>
      <rPr>
        <b/>
        <sz val="11"/>
        <color theme="1"/>
        <rFont val="Calibri"/>
        <family val="2"/>
        <scheme val="minor"/>
      </rPr>
      <t xml:space="preserve">Otras intervenciones de la RPMS </t>
    </r>
    <r>
      <rPr>
        <sz val="11"/>
        <color theme="1"/>
        <rFont val="Calibri"/>
        <family val="2"/>
        <scheme val="minor"/>
      </rPr>
      <t xml:space="preserve">el soporte de la intervención presentado corresponde a una atención de detección temprana, protección especifica o educación para la salud contenida en la Ruta de Promocion y mantenimiento de la salud normada por la Resolución 3280 de 2018 </t>
    </r>
  </si>
  <si>
    <r>
      <t>·</t>
    </r>
    <r>
      <rPr>
        <sz val="7"/>
        <color theme="1"/>
        <rFont val="Times New Roman"/>
        <family val="1"/>
      </rPr>
      <t xml:space="preserve">         </t>
    </r>
    <r>
      <rPr>
        <b/>
        <sz val="11"/>
        <color theme="1"/>
        <rFont val="Calibri"/>
        <family val="2"/>
        <scheme val="minor"/>
      </rPr>
      <t>Atención otras consultas, o programas</t>
    </r>
    <r>
      <rPr>
        <sz val="11"/>
        <color theme="1"/>
        <rFont val="Calibri"/>
        <family val="2"/>
        <scheme val="minor"/>
      </rPr>
      <t>: el soporte de la intervención presentado corresponde a una atención de un programa específico dentro de los cuales se encuentran entre otros programas relacionados con enfermedades crónicas nutrición o atenciones médicas especializadas en el marco de seguimiento de pacientes con enfermedades de interés en salud pública. protección especifica o educación para la salud contenida en la Ruta de Promocion y mantenimiento de la salud normada por la Resolución 3280 de 2018</t>
    </r>
  </si>
  <si>
    <r>
      <t>·</t>
    </r>
    <r>
      <rPr>
        <sz val="7"/>
        <color theme="1"/>
        <rFont val="Times New Roman"/>
        <family val="1"/>
      </rPr>
      <t xml:space="preserve">         </t>
    </r>
    <r>
      <rPr>
        <b/>
        <sz val="11"/>
        <color theme="1"/>
        <rFont val="Calibri"/>
        <family val="2"/>
        <scheme val="minor"/>
      </rPr>
      <t xml:space="preserve">Inasistencia a la actividad por el usuario: </t>
    </r>
    <r>
      <rPr>
        <sz val="11"/>
        <color theme="1"/>
        <rFont val="Calibri"/>
        <family val="2"/>
        <scheme val="minor"/>
      </rPr>
      <t xml:space="preserve">el soporte de la intervención presentado corresponde el registro en la historia clínica de la inasistencia del usuario a la intervención correspondiente o el registro de la EAPB o IPS de la negación del usuario a presentarse a la atención. </t>
    </r>
  </si>
  <si>
    <r>
      <t>·</t>
    </r>
    <r>
      <rPr>
        <sz val="7"/>
        <color theme="1"/>
        <rFont val="Times New Roman"/>
        <family val="1"/>
      </rPr>
      <t xml:space="preserve">         </t>
    </r>
    <r>
      <rPr>
        <b/>
        <sz val="11"/>
        <color theme="1"/>
        <rFont val="Calibri"/>
        <family val="2"/>
        <scheme val="minor"/>
      </rPr>
      <t xml:space="preserve">Gestión de la EAPB en trámite: </t>
    </r>
    <r>
      <rPr>
        <sz val="11"/>
        <color theme="1"/>
        <rFont val="Calibri"/>
        <family val="2"/>
        <scheme val="minor"/>
      </rPr>
      <t xml:space="preserve"> el soporte de la intervención presentado corresponde al registro de la EAPB de asignación de cita de para la intervención a brindar. Se considerará no pertinente si la cita corresponde a una intervención no relacionada con el riesgo prioritario no canalizado. Por otra parte, en la columna correspondiente a “fecha de atención del soporte recibido” a registrar por el profesional de la Dirección de Provisión de Servicios de Salud en el “instrumento de seguimiento a la respuesta a canalizaciones”, se dejara en blanco.</t>
    </r>
  </si>
  <si>
    <r>
      <t>·</t>
    </r>
    <r>
      <rPr>
        <sz val="7"/>
        <color theme="1"/>
        <rFont val="Times New Roman"/>
        <family val="1"/>
      </rPr>
      <t xml:space="preserve">         </t>
    </r>
    <r>
      <rPr>
        <b/>
        <sz val="11"/>
        <color theme="1"/>
        <rFont val="Calibri"/>
        <family val="2"/>
        <scheme val="minor"/>
      </rPr>
      <t>Gestión de la EAPB sin resultado</t>
    </r>
    <r>
      <rPr>
        <sz val="11"/>
        <color theme="1"/>
        <rFont val="Calibri"/>
        <family val="2"/>
        <scheme val="minor"/>
      </rPr>
      <t>: el soporte de la intervención presentado corresponde al registro de la EAPB de no ubicación del usuario o no posibilidad de comunicación con el mismo. Se registrará en el “instrumento de seguimiento a la respuesta a canalizaciones” como: “No dato” en la columna correspondiente a la Pertinencia de la respuesta y en la columna correspondiente a “fecha de atención del soporte recibido”, se dejara en blanco.</t>
    </r>
  </si>
  <si>
    <r>
      <t>·</t>
    </r>
    <r>
      <rPr>
        <sz val="7"/>
        <color theme="1"/>
        <rFont val="Times New Roman"/>
        <family val="1"/>
      </rPr>
      <t xml:space="preserve">         </t>
    </r>
    <r>
      <rPr>
        <b/>
        <sz val="11"/>
        <color theme="1"/>
        <rFont val="Calibri"/>
        <family val="2"/>
        <scheme val="minor"/>
      </rPr>
      <t xml:space="preserve">Actividad realizada antes de la Canalización: </t>
    </r>
    <r>
      <rPr>
        <sz val="11"/>
        <color theme="1"/>
        <rFont val="Calibri"/>
        <family val="2"/>
        <scheme val="minor"/>
      </rPr>
      <t xml:space="preserve">el soporte de la intervención presentado corresponde a una intervención </t>
    </r>
    <r>
      <rPr>
        <u/>
        <sz val="11"/>
        <color theme="1"/>
        <rFont val="Calibri"/>
        <family val="2"/>
        <scheme val="minor"/>
      </rPr>
      <t xml:space="preserve">PERTINENTE </t>
    </r>
    <r>
      <rPr>
        <sz val="11"/>
        <color theme="1"/>
        <rFont val="Calibri"/>
        <family val="2"/>
        <scheme val="minor"/>
      </rPr>
      <t>realizada antes de la fecha de canalización, siempre y cuando la frecuencia de la intervención no obligue a realizarla dentro del periodo de la canalización recibida (por ejemplo, consulta de valoración integral en menor de 1 año cuya frecuencia es de 1 cada 2.4 meses aproximadamente).  En caso de que no se encuentre pertinencia entre la intervención realizada en el soporte y la canalización, se registrara como “No soportada” en la columna de “pertinencia de la respuesta” y la “fecha de atención del soporte recibido”, se dejará sin registrar</t>
    </r>
  </si>
  <si>
    <r>
      <t>·</t>
    </r>
    <r>
      <rPr>
        <sz val="7"/>
        <color theme="1"/>
        <rFont val="Times New Roman"/>
        <family val="1"/>
      </rPr>
      <t xml:space="preserve">         </t>
    </r>
    <r>
      <rPr>
        <b/>
        <sz val="11"/>
        <color theme="1"/>
        <rFont val="Calibri"/>
        <family val="2"/>
        <scheme val="minor"/>
      </rPr>
      <t xml:space="preserve">No soportada: </t>
    </r>
    <r>
      <rPr>
        <sz val="11"/>
        <color theme="1"/>
        <rFont val="Calibri"/>
        <family val="2"/>
        <scheme val="minor"/>
      </rPr>
      <t xml:space="preserve">no se relaciona descripción de la atención en el formato diligenciado por la EAPB o no se presenta soporte en caso de que se haya descrito una intervención en salud al afiliado en la descripción de la atención diligenciada por la EAPB  </t>
    </r>
  </si>
  <si>
    <r>
      <t xml:space="preserve">·         </t>
    </r>
    <r>
      <rPr>
        <b/>
        <sz val="11"/>
        <color theme="1"/>
        <rFont val="Calibri"/>
        <family val="2"/>
        <scheme val="minor"/>
      </rPr>
      <t xml:space="preserve">Canalización inconsistente: </t>
    </r>
    <r>
      <rPr>
        <sz val="11"/>
        <color theme="1"/>
        <rFont val="Calibri"/>
        <family val="2"/>
        <scheme val="minor"/>
      </rPr>
      <t xml:space="preserve">el motivo de la canalización no es consistente con el riesgo prioritario o las intervenciones de la RPMS </t>
    </r>
  </si>
  <si>
    <r>
      <t>·</t>
    </r>
    <r>
      <rPr>
        <sz val="7"/>
        <color theme="1"/>
        <rFont val="Times New Roman"/>
        <family val="1"/>
      </rPr>
      <t xml:space="preserve">         </t>
    </r>
    <r>
      <rPr>
        <b/>
        <sz val="11"/>
        <color theme="1"/>
        <rFont val="Calibri"/>
        <family val="2"/>
        <scheme val="minor"/>
      </rPr>
      <t xml:space="preserve">Soporte inconsistente: </t>
    </r>
    <r>
      <rPr>
        <sz val="11"/>
        <color theme="1"/>
        <rFont val="Calibri"/>
        <family val="2"/>
        <scheme val="minor"/>
      </rPr>
      <t>el soporte presentado corresponde a una atención realizada antes de la fecha de atención la cual es no pertinente. O no es coherente con la descripción de la atención realizada por la EAPB</t>
    </r>
  </si>
  <si>
    <r>
      <t>·</t>
    </r>
    <r>
      <rPr>
        <sz val="7"/>
        <color theme="1"/>
        <rFont val="Times New Roman"/>
        <family val="1"/>
      </rPr>
      <t xml:space="preserve">         </t>
    </r>
    <r>
      <rPr>
        <b/>
        <sz val="11"/>
        <color theme="1"/>
        <rFont val="Calibri"/>
        <family val="2"/>
        <scheme val="minor"/>
      </rPr>
      <t xml:space="preserve">Paciente no afiliado a la EPS: </t>
    </r>
    <r>
      <rPr>
        <sz val="11"/>
        <color theme="1"/>
        <rFont val="Calibri"/>
        <family val="2"/>
        <scheme val="minor"/>
      </rPr>
      <t>la EAPB registra en la atención recibida que el paciente no está afiliado a la EAPB</t>
    </r>
  </si>
  <si>
    <r>
      <t>·</t>
    </r>
    <r>
      <rPr>
        <sz val="7"/>
        <color theme="1"/>
        <rFont val="Times New Roman"/>
        <family val="1"/>
      </rPr>
      <t xml:space="preserve">         </t>
    </r>
    <r>
      <rPr>
        <b/>
        <sz val="11"/>
        <color theme="1"/>
        <rFont val="Calibri"/>
        <family val="2"/>
        <scheme val="minor"/>
      </rPr>
      <t xml:space="preserve">No aplica: </t>
    </r>
    <r>
      <rPr>
        <sz val="11"/>
        <color theme="1"/>
        <rFont val="Calibri"/>
        <family val="2"/>
        <scheme val="minor"/>
      </rPr>
      <t>cualquier circunstancia diferente a las antes enunciadas</t>
    </r>
    <r>
      <rPr>
        <b/>
        <sz val="11"/>
        <color theme="1"/>
        <rFont val="Calibri"/>
        <family val="2"/>
        <scheme val="minor"/>
      </rPr>
      <t xml:space="preserve"> </t>
    </r>
    <r>
      <rPr>
        <sz val="11"/>
        <color theme="1"/>
        <rFont val="Calibri"/>
        <family val="2"/>
        <scheme val="minor"/>
      </rPr>
      <t>o en las cuales no se pueda realizar la clasificación de la respuesta aun aplicando los criterios antes enunciados.</t>
    </r>
  </si>
  <si>
    <r>
      <t>5.</t>
    </r>
    <r>
      <rPr>
        <sz val="7"/>
        <color theme="1"/>
        <rFont val="Times New Roman"/>
        <family val="1"/>
      </rPr>
      <t xml:space="preserve">       </t>
    </r>
    <r>
      <rPr>
        <b/>
        <sz val="11"/>
        <color theme="1"/>
        <rFont val="Calibri"/>
        <family val="2"/>
        <scheme val="minor"/>
      </rPr>
      <t xml:space="preserve">DIAS PARA LA RESPUESTA: </t>
    </r>
    <r>
      <rPr>
        <sz val="11"/>
        <color theme="1"/>
        <rFont val="Calibri"/>
        <family val="2"/>
        <scheme val="minor"/>
      </rPr>
      <t>son calculados por el instrumento de seguimiento cuando no se relaciona la fecha de atención del soporte recibido arroja como resultado ND (no dato), cuando la fecha de soporte recibido es anterior a la fecha de canalización reporta FI (fecha inconsistente).</t>
    </r>
  </si>
  <si>
    <r>
      <t>6.</t>
    </r>
    <r>
      <rPr>
        <b/>
        <sz val="7"/>
        <color theme="1"/>
        <rFont val="Times New Roman"/>
        <family val="1"/>
      </rPr>
      <t xml:space="preserve">       </t>
    </r>
    <r>
      <rPr>
        <b/>
        <sz val="11"/>
        <color theme="1"/>
        <rFont val="Calibri"/>
        <family val="2"/>
        <scheme val="minor"/>
      </rPr>
      <t>CLASIFICACIÓN DE LA OPORTUNIDAD:</t>
    </r>
    <r>
      <rPr>
        <sz val="11"/>
        <color theme="1"/>
        <rFont val="Calibri"/>
        <family val="2"/>
        <scheme val="minor"/>
      </rPr>
      <t xml:space="preserve"> son calculados por el instrumento de seguimiento</t>
    </r>
  </si>
  <si>
    <t>PROVISIÓN DE SERVICIOS DE SALUD 
DIRECCIÓN DE PROVISIÓN DE SERVICIOS DE SALUD
SISTEMA DE GESTIÓN 
CONTROL DOCUMENTAL</t>
  </si>
  <si>
    <t xml:space="preserve">SEGUIMIENTO RESPUESTA A CANALIZACIONES </t>
  </si>
  <si>
    <t xml:space="preserve">DOCUMENTO CONTROLADO NO CODIFICADO </t>
  </si>
  <si>
    <t>Elaborado por: Gerardo Cano, Liliana Rojas / Revisado por: Mauricio Rojas y Tamara Vanin Nieto / Aprobado por: Fernando  Aníbal Peña Diaz.</t>
  </si>
  <si>
    <t>SEGUIMIENTO  RESPUESTA CANALIZACIONES FORMATO V2023-3</t>
  </si>
  <si>
    <t xml:space="preserve">DILIGENCIADO POR LA EAPB: COPIAR Y PEGAR COMO DATO LO REMITIDO POR LA EAPB </t>
  </si>
  <si>
    <t>DILIGENCIADO  EQUIPO DE LA  RPMS</t>
  </si>
  <si>
    <t xml:space="preserve">FORMULADO </t>
  </si>
  <si>
    <t>No</t>
  </si>
  <si>
    <t>FICHA</t>
  </si>
  <si>
    <t>No CANALIZACIONES POR FICHA</t>
  </si>
  <si>
    <t>CATEGORIA</t>
  </si>
  <si>
    <t>RIESGO PRIORITARIO</t>
  </si>
  <si>
    <t>Tipo Doc.</t>
  </si>
  <si>
    <t>Documento</t>
  </si>
  <si>
    <t>Edad</t>
  </si>
  <si>
    <t xml:space="preserve">EAPB </t>
  </si>
  <si>
    <t>Fecha Captación</t>
  </si>
  <si>
    <t>Fecha de atención</t>
  </si>
  <si>
    <t>Atención recibida</t>
  </si>
  <si>
    <t xml:space="preserve">Soporte de la atención </t>
  </si>
  <si>
    <t>Fecha de atencion soporte recibido</t>
  </si>
  <si>
    <t>Observación  al soporte recibido</t>
  </si>
  <si>
    <t>Días para la respuesta</t>
  </si>
  <si>
    <t>Respuesta en estándar fijado 
(&lt;16 D)</t>
  </si>
  <si>
    <t>F I</t>
  </si>
  <si>
    <t xml:space="preserve">Canalizaciones </t>
  </si>
  <si>
    <t>CANALIZACIONES INCLUIDAS EN LA MUESTRA</t>
  </si>
  <si>
    <t xml:space="preserve">CANALIZACIONES POR GRUPO DE RIESGOS </t>
  </si>
  <si>
    <t>GRUPO RIESGO PRIORITARIO</t>
  </si>
  <si>
    <t xml:space="preserve">RIESGO PRIORITARIO </t>
  </si>
  <si>
    <t>%</t>
  </si>
  <si>
    <t>ATENCIÓN RESOLUTIVA</t>
  </si>
  <si>
    <t>3 niño-Niña menor de 6 años con signos y síntomas de enfermedad diarreica-EDA con alertas.</t>
  </si>
  <si>
    <t>4 niño-Niña menor de 5 años con signos y síntomas de ERA sin tratamiento o seguimiento en sala ERA</t>
  </si>
  <si>
    <t>CONSULTA DE VALORACIÓN INTEGRAL</t>
  </si>
  <si>
    <t xml:space="preserve">7 persona con tamizaje anormal para cáncer de cuello uterino y requiere biopsia </t>
  </si>
  <si>
    <t>FORTIFICACIÓN MICRONUTRIENTES</t>
  </si>
  <si>
    <t>8 persona con tamizaje anormal para cáncer de cáncer de mama y requiere biopsia</t>
  </si>
  <si>
    <t>ANTICONCEPCIÓN</t>
  </si>
  <si>
    <t xml:space="preserve">9 persona con tamizaje anormal para cáncer de próstata y requiere biopsia </t>
  </si>
  <si>
    <t>SALUD BUCAL</t>
  </si>
  <si>
    <t>1 Valoración integral primera infancia(7 días a 5 años, 11 meses y 29 días)</t>
  </si>
  <si>
    <t>TAMIZAJES</t>
  </si>
  <si>
    <t>11 menor de 6 meses de edad sin lactancia exclusiva con criterios de riesgo</t>
  </si>
  <si>
    <t>VACUNACIÓN</t>
  </si>
  <si>
    <t>2 menor de 3 meses de edad sin lactancia exclusiva con criterios de riesgo</t>
  </si>
  <si>
    <t>TOTAL</t>
  </si>
  <si>
    <t>5 Ausencia de atención en salud por medicina general o medicina familiar o enfermería del joven (18 a 28 años 11 meses y 29 dias)</t>
  </si>
  <si>
    <t>6 Ausencia de atención en salud por medicina general o medicina familiar del adulto (29 a los 59 años)</t>
  </si>
  <si>
    <t>RESPUESTA DE LA EAPB Y SU RED A LAS CANALIZACIONES</t>
  </si>
  <si>
    <t>7 Valoración integral infancia (6 años a 11años, 11 meses y 29 días)</t>
  </si>
  <si>
    <t>Respuesta EAPB</t>
  </si>
  <si>
    <t>8 Ausencia de atención en salud por medicina general o medicina familiar o enfermería del Adolescencia (12 a 17 años 11 meses y 29 días)</t>
  </si>
  <si>
    <t>9 Ausencia de atención en salud por medicina general o medicina familiar o enfermería del Vejez (desde los 60 años en adelante)</t>
  </si>
  <si>
    <t>10 Niño o niña entre los 6 y los 23 meses sin fortificación con micronutrientes en polvo</t>
  </si>
  <si>
    <t>11 niño o niña entre los 2 y los 5 años sin suplementación con micronutrientes (vitamina A y sulfato ferroso)</t>
  </si>
  <si>
    <t>5 regulación de la fecundidad (anticoncepción)</t>
  </si>
  <si>
    <t>6 mujer con intención reproductiva sin consulta preconcepcional</t>
  </si>
  <si>
    <t>8 Persona en edad fértil sin intención reproductiva y sin método anticonceptivo</t>
  </si>
  <si>
    <t xml:space="preserve">9 Mujer en edad fértil con alguna comorbilidad y sin método anticonceptivo </t>
  </si>
  <si>
    <t>2 persona con alteraciones de la salud bucal (lesiones dentales que pueden apreciarse como mancha blanca o mancha marrón).</t>
  </si>
  <si>
    <t>3 Persona mayor de un año sin profilaxis, remoción de placa bacteriana, aplicación de barniz de flúor y/o inasistencia odontológica según periodicidad de los momentos de curso de vida.</t>
  </si>
  <si>
    <t>4 Persona mayor de 3 años sin aplicación de sellantes.</t>
  </si>
  <si>
    <t>1 Persona sin toma de prueba ADN-VPH o de citología (entre los 25 y 29 años para citología / entre los 30 y 65 años ADN-VPH).</t>
  </si>
  <si>
    <t>2 Persona sin realización del examen clínico de la mama (a partir de los 40 años).</t>
  </si>
  <si>
    <t>3 Persona  sin toma de mamografía (entre los 50 y 69 años).</t>
  </si>
  <si>
    <t>4 Persona con riesgo de cáncer de próstata ( tamizaje PSA por oportunidad a partir de los 50 años).</t>
  </si>
  <si>
    <t>5 Personas con riesgo de  cáncer de colon (Tamizaje sangre oculta en materia fecal) entre los 50 y 75 años .</t>
  </si>
  <si>
    <t>PERTINENCIA DE LA REPUESTA</t>
  </si>
  <si>
    <t xml:space="preserve">6 tamizaje para anemia (una vez entre los 10_13 y una vez entre los 14 y 17 años) </t>
  </si>
  <si>
    <t xml:space="preserve">7 Persona con tamizaje anormal para  cáncer de cuello uterino y requiere biopsia </t>
  </si>
  <si>
    <t>8 Persona con tamizaje anormal para  cáncer de cáncer de mama y requiere biopsia</t>
  </si>
  <si>
    <t>VACUNACION</t>
  </si>
  <si>
    <t>1 Persona con esquema de vacunación incompleto para la edad.</t>
  </si>
  <si>
    <t>7 Niñas entre los 9 y 17 años sin esquema o esquema incompleto de vacunación para VPH</t>
  </si>
  <si>
    <t xml:space="preserve"> OPORTUNIDAD DE LA RESPUESTA PERTINENTE</t>
  </si>
  <si>
    <t xml:space="preserve">OPORTUNIDAD DE LA RESPUESTA </t>
  </si>
  <si>
    <t>PROMEDIO DIAS</t>
  </si>
  <si>
    <t>Oportuna</t>
  </si>
  <si>
    <t>No oportuna</t>
  </si>
  <si>
    <t>Fecha inconsistente</t>
  </si>
  <si>
    <t>N A</t>
  </si>
  <si>
    <t>Gestión sin resultado</t>
  </si>
  <si>
    <t>Inconsistencia en fechas</t>
  </si>
  <si>
    <t xml:space="preserve">No soporte respuesta canalización </t>
  </si>
  <si>
    <t>(en blanco)</t>
  </si>
  <si>
    <t>Total general</t>
  </si>
  <si>
    <t>SBU</t>
  </si>
  <si>
    <t>CC</t>
  </si>
  <si>
    <t>FONDO DE PASIVO SOCIAL DE FERROCARRILES NACIONALES DE COLOMBIA.</t>
  </si>
  <si>
    <t>04/12/2024</t>
  </si>
  <si>
    <t>CONSULTA DE PRIMERA VEZ POR ODONTOLOGIA GENERAL</t>
  </si>
  <si>
    <t>HC_ DE LA ATENCION</t>
  </si>
  <si>
    <t>SE REVISA HISTORIA CLÍNICA DE ATENCIÓN POR ODONTOLOGÍA HECHA ANTES DE LA CANALIZACIÓN. LA FECHA DE LA ATENCIÓN SE ENCUENTRA DENTRO DE LA PERIODICIDAD ESTABLECIDAD EN LA RESOLUCIÓN 3280 DE 2018.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</si>
</sst>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dd/mm/yyyy;@"/>
    <numFmt numFmtId="165" formatCode="0.0%"/>
  </numFmts>
  <fonts count="17" x14ac:knownFonts="1">
    <font>
      <sz val="11"/>
      <color theme="1"/>
      <name val="Calibri"/>
      <family val="2"/>
      <scheme val="minor"/>
    </font>
    <font>
      <b/>
      <sz val="11"/>
      <color theme="1"/>
      <name val="Calibri"/>
      <family val="2"/>
      <scheme val="minor"/>
    </font>
    <font>
      <b/>
      <sz val="14"/>
      <color theme="1"/>
      <name val="Calibri"/>
      <family val="2"/>
      <scheme val="minor"/>
    </font>
    <font>
      <b/>
      <sz val="16"/>
      <color theme="1"/>
      <name val="Calibri"/>
      <family val="2"/>
      <scheme val="minor"/>
    </font>
    <font>
      <sz val="16"/>
      <color theme="1"/>
      <name val="Calibri"/>
      <family val="2"/>
      <scheme val="minor"/>
    </font>
    <font>
      <b/>
      <sz val="26"/>
      <color theme="1"/>
      <name val="Calibri"/>
      <family val="2"/>
      <scheme val="minor"/>
    </font>
    <font>
      <sz val="9"/>
      <color theme="1"/>
      <name val="Arial"/>
      <family val="2"/>
    </font>
    <font>
      <u/>
      <sz val="11"/>
      <color theme="1"/>
      <name val="Calibri"/>
      <family val="2"/>
      <scheme val="minor"/>
    </font>
    <font>
      <sz val="11"/>
      <color theme="1"/>
      <name val="Symbol"/>
      <family val="1"/>
      <charset val="2"/>
    </font>
    <font>
      <sz val="7"/>
      <color theme="1"/>
      <name val="Times New Roman"/>
      <family val="1"/>
    </font>
    <font>
      <b/>
      <sz val="7"/>
      <color theme="1"/>
      <name val="Times New Roman"/>
      <family val="1"/>
    </font>
    <font>
      <b/>
      <i/>
      <sz val="11"/>
      <color theme="1"/>
      <name val="Calibri"/>
      <family val="2"/>
      <scheme val="minor"/>
    </font>
    <font>
      <sz val="11"/>
      <color theme="1"/>
      <name val="Calibri"/>
      <family val="2"/>
      <scheme val="minor"/>
    </font>
    <font>
      <b/>
      <sz val="8"/>
      <color theme="1"/>
      <name val="Calibri"/>
      <family val="2"/>
      <scheme val="minor"/>
    </font>
    <font>
      <sz val="8"/>
      <color theme="1"/>
      <name val="Calibri"/>
      <family val="2"/>
      <scheme val="minor"/>
    </font>
    <font>
      <sz val="11"/>
      <color rgb="FF000000"/>
      <name val="Aptos Narrow"/>
      <family val="2"/>
    </font>
    <font>
      <sz val="11"/>
      <color rgb="FF000000"/>
      <name val="Calibri"/>
      <family val="2"/>
      <scheme val="minor"/>
    </font>
  </fonts>
  <fills count="13">
    <fill>
      <patternFill patternType="none"/>
    </fill>
    <fill>
      <patternFill patternType="gray125"/>
    </fill>
    <fill>
      <patternFill patternType="solid">
        <fgColor theme="8" tint="0.79998168889431442"/>
        <bgColor indexed="64"/>
      </patternFill>
    </fill>
    <fill>
      <patternFill patternType="solid">
        <fgColor theme="9" tint="0.79998168889431442"/>
        <bgColor indexed="64"/>
      </patternFill>
    </fill>
    <fill>
      <patternFill patternType="solid">
        <fgColor theme="0" tint="-0.14999847407452621"/>
        <bgColor indexed="64"/>
      </patternFill>
    </fill>
    <fill>
      <patternFill patternType="solid">
        <fgColor theme="0" tint="-0.34998626667073579"/>
        <bgColor indexed="64"/>
      </patternFill>
    </fill>
    <fill>
      <patternFill patternType="solid">
        <fgColor theme="0"/>
        <bgColor indexed="64"/>
      </patternFill>
    </fill>
    <fill>
      <patternFill patternType="solid">
        <fgColor theme="2" tint="-9.9978637043366805E-2"/>
        <bgColor indexed="64"/>
      </patternFill>
    </fill>
    <fill>
      <patternFill patternType="solid">
        <fgColor theme="2" tint="-0.249977111117893"/>
        <bgColor indexed="64"/>
      </patternFill>
    </fill>
    <fill>
      <patternFill patternType="solid">
        <fgColor theme="4" tint="0.79998168889431442"/>
        <bgColor indexed="64"/>
      </patternFill>
    </fill>
    <fill>
      <patternFill patternType="solid">
        <fgColor rgb="FFFFFF00"/>
        <bgColor indexed="64"/>
      </patternFill>
    </fill>
    <fill>
      <patternFill patternType="solid">
        <fgColor theme="0"/>
        <bgColor theme="4" tint="0.79998168889431442"/>
      </patternFill>
    </fill>
    <fill>
      <patternFill patternType="solid">
        <fgColor rgb="FFD9D9D9"/>
        <bgColor rgb="FF000000"/>
      </patternFill>
    </fill>
  </fills>
  <borders count="20">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bottom style="thin">
        <color indexed="64"/>
      </bottom>
      <diagonal/>
    </border>
    <border>
      <left style="medium">
        <color indexed="64"/>
      </left>
      <right style="medium">
        <color indexed="64"/>
      </right>
      <top/>
      <bottom/>
      <diagonal/>
    </border>
    <border>
      <left/>
      <right style="thin">
        <color indexed="64"/>
      </right>
      <top style="thin">
        <color indexed="64"/>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2">
    <xf numFmtId="0" fontId="0" fillId="0" borderId="0"/>
    <xf numFmtId="9" fontId="12" fillId="0" borderId="0" applyFont="0" applyFill="0" applyBorder="0" applyAlignment="0" applyProtection="0"/>
  </cellStyleXfs>
  <cellXfs count="119">
    <xf numFmtId="0" fontId="0" fillId="0" borderId="0" xfId="0"/>
    <xf numFmtId="0" fontId="0" fillId="0" borderId="1" xfId="0" applyBorder="1"/>
    <xf numFmtId="0" fontId="0" fillId="0" borderId="0" xfId="0" applyAlignment="1">
      <alignment wrapText="1" shrinkToFit="1"/>
    </xf>
    <xf numFmtId="0" fontId="0" fillId="0" borderId="0" xfId="0" applyAlignment="1">
      <alignment horizontal="center" vertical="center" wrapText="1"/>
    </xf>
    <xf numFmtId="0" fontId="1" fillId="3" borderId="1" xfId="0" applyFont="1" applyFill="1" applyBorder="1" applyAlignment="1">
      <alignment horizontal="center" vertical="center" wrapText="1"/>
    </xf>
    <xf numFmtId="0" fontId="1" fillId="3" borderId="2" xfId="0" applyFont="1" applyFill="1" applyBorder="1" applyAlignment="1">
      <alignment horizontal="center" vertical="center" wrapText="1"/>
    </xf>
    <xf numFmtId="0" fontId="1" fillId="3" borderId="1" xfId="0" applyFont="1" applyFill="1" applyBorder="1" applyAlignment="1">
      <alignment horizontal="center" vertical="center" wrapText="1" shrinkToFit="1"/>
    </xf>
    <xf numFmtId="0" fontId="0" fillId="0" borderId="0" xfId="0" applyAlignment="1">
      <alignment horizontal="center"/>
    </xf>
    <xf numFmtId="0" fontId="0" fillId="0" borderId="0" xfId="0" pivotButton="1" applyAlignment="1">
      <alignment horizontal="center"/>
    </xf>
    <xf numFmtId="0" fontId="0" fillId="0" borderId="0" xfId="0" applyAlignment="1">
      <alignment vertical="center" wrapText="1" shrinkToFit="1"/>
    </xf>
    <xf numFmtId="0" fontId="1" fillId="3" borderId="3" xfId="0" applyFont="1" applyFill="1" applyBorder="1" applyAlignment="1">
      <alignment horizontal="center" vertical="center" wrapText="1"/>
    </xf>
    <xf numFmtId="0" fontId="0" fillId="4" borderId="1" xfId="0" applyFill="1" applyBorder="1" applyAlignment="1" applyProtection="1">
      <alignment vertical="center" wrapText="1" shrinkToFit="1"/>
      <protection locked="0"/>
    </xf>
    <xf numFmtId="0" fontId="0" fillId="4" borderId="1" xfId="0" applyFill="1" applyBorder="1" applyAlignment="1" applyProtection="1">
      <alignment horizontal="center"/>
      <protection locked="0"/>
    </xf>
    <xf numFmtId="0" fontId="0" fillId="4" borderId="1" xfId="0" applyFill="1" applyBorder="1" applyProtection="1">
      <protection locked="0"/>
    </xf>
    <xf numFmtId="0" fontId="0" fillId="0" borderId="0" xfId="0" applyAlignment="1">
      <alignment horizontal="center" vertical="center" wrapText="1" shrinkToFit="1"/>
    </xf>
    <xf numFmtId="0" fontId="0" fillId="0" borderId="0" xfId="0" applyAlignment="1">
      <alignment horizontal="left"/>
    </xf>
    <xf numFmtId="0" fontId="0" fillId="0" borderId="0" xfId="0" applyAlignment="1">
      <alignment wrapText="1"/>
    </xf>
    <xf numFmtId="14" fontId="0" fillId="4" borderId="1" xfId="0" applyNumberFormat="1" applyFill="1" applyBorder="1" applyAlignment="1" applyProtection="1">
      <alignment vertical="center" wrapText="1" shrinkToFit="1"/>
      <protection locked="0"/>
    </xf>
    <xf numFmtId="0" fontId="0" fillId="0" borderId="0" xfId="0" applyAlignment="1">
      <alignment horizontal="center" vertical="center"/>
    </xf>
    <xf numFmtId="0" fontId="2" fillId="5" borderId="1" xfId="0" applyFont="1" applyFill="1" applyBorder="1" applyAlignment="1">
      <alignment horizontal="center"/>
    </xf>
    <xf numFmtId="0" fontId="0" fillId="0" borderId="1" xfId="0" applyBorder="1" applyAlignment="1" applyProtection="1">
      <alignment wrapText="1" shrinkToFit="1"/>
      <protection locked="0"/>
    </xf>
    <xf numFmtId="0" fontId="0" fillId="0" borderId="1" xfId="0" applyBorder="1" applyProtection="1">
      <protection locked="0"/>
    </xf>
    <xf numFmtId="164" fontId="0" fillId="0" borderId="1" xfId="0" applyNumberFormat="1" applyBorder="1" applyProtection="1">
      <protection locked="0"/>
    </xf>
    <xf numFmtId="0" fontId="0" fillId="6" borderId="1" xfId="0" applyFill="1" applyBorder="1" applyAlignment="1" applyProtection="1">
      <alignment horizontal="center" vertical="center" wrapText="1" shrinkToFit="1"/>
      <protection locked="0"/>
    </xf>
    <xf numFmtId="0" fontId="0" fillId="0" borderId="1" xfId="0" applyBorder="1" applyAlignment="1" applyProtection="1">
      <alignment wrapText="1"/>
      <protection locked="0"/>
    </xf>
    <xf numFmtId="0" fontId="0" fillId="6" borderId="0" xfId="0" applyFill="1"/>
    <xf numFmtId="0" fontId="0" fillId="6" borderId="0" xfId="0" applyFill="1" applyAlignment="1">
      <alignment vertical="center" wrapText="1" shrinkToFit="1"/>
    </xf>
    <xf numFmtId="0" fontId="0" fillId="6" borderId="0" xfId="0" applyFill="1" applyAlignment="1">
      <alignment horizontal="center"/>
    </xf>
    <xf numFmtId="0" fontId="8" fillId="6" borderId="0" xfId="0" applyFont="1" applyFill="1" applyAlignment="1">
      <alignment horizontal="justify" vertical="top" wrapText="1"/>
    </xf>
    <xf numFmtId="0" fontId="1" fillId="6" borderId="12" xfId="0" applyFont="1" applyFill="1" applyBorder="1" applyAlignment="1">
      <alignment horizontal="center" vertical="center" wrapText="1"/>
    </xf>
    <xf numFmtId="0" fontId="1" fillId="6" borderId="13" xfId="0" applyFont="1" applyFill="1" applyBorder="1" applyAlignment="1">
      <alignment horizontal="justify" vertical="top" wrapText="1"/>
    </xf>
    <xf numFmtId="0" fontId="0" fillId="6" borderId="14" xfId="0" applyFill="1" applyBorder="1" applyAlignment="1">
      <alignment horizontal="justify" vertical="top" wrapText="1"/>
    </xf>
    <xf numFmtId="0" fontId="0" fillId="6" borderId="15" xfId="0" applyFill="1" applyBorder="1" applyAlignment="1">
      <alignment horizontal="justify" vertical="top" wrapText="1"/>
    </xf>
    <xf numFmtId="0" fontId="8" fillId="6" borderId="15" xfId="0" applyFont="1" applyFill="1" applyBorder="1" applyAlignment="1">
      <alignment horizontal="justify" vertical="top" wrapText="1"/>
    </xf>
    <xf numFmtId="0" fontId="1" fillId="6" borderId="15" xfId="0" applyFont="1" applyFill="1" applyBorder="1" applyAlignment="1">
      <alignment horizontal="justify" vertical="top" wrapText="1"/>
    </xf>
    <xf numFmtId="0" fontId="1" fillId="0" borderId="14" xfId="0" applyFont="1" applyBorder="1" applyAlignment="1">
      <alignment horizontal="justify" vertical="top" wrapText="1"/>
    </xf>
    <xf numFmtId="0" fontId="1" fillId="0" borderId="15" xfId="0" applyFont="1" applyBorder="1" applyAlignment="1">
      <alignment horizontal="justify" vertical="top" wrapText="1"/>
    </xf>
    <xf numFmtId="0" fontId="0" fillId="0" borderId="15" xfId="0" applyBorder="1" applyAlignment="1">
      <alignment wrapText="1"/>
    </xf>
    <xf numFmtId="0" fontId="0" fillId="7" borderId="0" xfId="0" applyFill="1"/>
    <xf numFmtId="0" fontId="0" fillId="0" borderId="16" xfId="0" applyBorder="1"/>
    <xf numFmtId="0" fontId="0" fillId="0" borderId="1" xfId="0" applyBorder="1" applyAlignment="1">
      <alignment wrapText="1"/>
    </xf>
    <xf numFmtId="0" fontId="0" fillId="0" borderId="0" xfId="0" applyAlignment="1">
      <alignment vertical="center" wrapText="1"/>
    </xf>
    <xf numFmtId="0" fontId="0" fillId="9" borderId="1" xfId="0" applyFill="1" applyBorder="1" applyAlignment="1">
      <alignment wrapText="1"/>
    </xf>
    <xf numFmtId="0" fontId="13" fillId="9" borderId="1" xfId="0" applyFont="1" applyFill="1" applyBorder="1" applyAlignment="1">
      <alignment horizontal="center" vertical="center" wrapText="1"/>
    </xf>
    <xf numFmtId="0" fontId="14" fillId="0" borderId="1" xfId="0" applyFont="1" applyBorder="1" applyAlignment="1">
      <alignment horizontal="left" vertical="center" wrapText="1"/>
    </xf>
    <xf numFmtId="0" fontId="14" fillId="0" borderId="1" xfId="0" applyFont="1" applyBorder="1" applyAlignment="1">
      <alignment wrapText="1"/>
    </xf>
    <xf numFmtId="0" fontId="14" fillId="0" borderId="1" xfId="0" applyFont="1" applyBorder="1" applyAlignment="1">
      <alignment horizontal="center" vertical="center" wrapText="1"/>
    </xf>
    <xf numFmtId="165" fontId="14" fillId="0" borderId="1" xfId="1" applyNumberFormat="1" applyFont="1" applyBorder="1" applyAlignment="1">
      <alignment horizontal="center" vertical="center" wrapText="1"/>
    </xf>
    <xf numFmtId="0" fontId="13" fillId="9" borderId="1" xfId="0" applyFont="1" applyFill="1" applyBorder="1" applyAlignment="1">
      <alignment horizontal="center" wrapText="1"/>
    </xf>
    <xf numFmtId="9" fontId="13" fillId="9" borderId="1" xfId="1" applyFont="1" applyFill="1" applyBorder="1" applyAlignment="1">
      <alignment horizontal="center" wrapText="1"/>
    </xf>
    <xf numFmtId="0" fontId="14" fillId="0" borderId="1" xfId="0" applyFont="1" applyBorder="1" applyAlignment="1">
      <alignment horizontal="center" wrapText="1"/>
    </xf>
    <xf numFmtId="165" fontId="14" fillId="0" borderId="1" xfId="1" applyNumberFormat="1" applyFont="1" applyBorder="1" applyAlignment="1">
      <alignment horizontal="center" wrapText="1"/>
    </xf>
    <xf numFmtId="9" fontId="13" fillId="9" borderId="1" xfId="1" applyFont="1" applyFill="1" applyBorder="1" applyAlignment="1">
      <alignment horizontal="center" vertical="center" wrapText="1"/>
    </xf>
    <xf numFmtId="0" fontId="14" fillId="0" borderId="1" xfId="0" applyFont="1" applyBorder="1"/>
    <xf numFmtId="165" fontId="14" fillId="0" borderId="1" xfId="1" applyNumberFormat="1" applyFont="1" applyBorder="1" applyAlignment="1">
      <alignment wrapText="1"/>
    </xf>
    <xf numFmtId="0" fontId="14" fillId="0" borderId="1" xfId="0" applyFont="1" applyBorder="1" applyAlignment="1">
      <alignment vertical="center" wrapText="1"/>
    </xf>
    <xf numFmtId="0" fontId="0" fillId="0" borderId="9" xfId="0" applyBorder="1" applyAlignment="1">
      <alignment wrapText="1"/>
    </xf>
    <xf numFmtId="0" fontId="0" fillId="0" borderId="9" xfId="0" applyBorder="1" applyAlignment="1">
      <alignment vertical="center" wrapText="1"/>
    </xf>
    <xf numFmtId="0" fontId="0" fillId="0" borderId="0" xfId="0" applyAlignment="1">
      <alignment horizontal="center" wrapText="1"/>
    </xf>
    <xf numFmtId="165" fontId="14" fillId="6" borderId="1" xfId="1" applyNumberFormat="1" applyFont="1" applyFill="1" applyBorder="1" applyAlignment="1">
      <alignment horizontal="center" vertical="center" wrapText="1"/>
    </xf>
    <xf numFmtId="0" fontId="14" fillId="6" borderId="1" xfId="0" applyFont="1" applyFill="1" applyBorder="1" applyAlignment="1">
      <alignment horizontal="left" wrapText="1"/>
    </xf>
    <xf numFmtId="0" fontId="14" fillId="6" borderId="1" xfId="0" applyFont="1" applyFill="1" applyBorder="1" applyAlignment="1" applyProtection="1">
      <alignment horizontal="left" vertical="center" wrapText="1" shrinkToFit="1"/>
      <protection locked="0"/>
    </xf>
    <xf numFmtId="0" fontId="1" fillId="10" borderId="1" xfId="0" applyFont="1" applyFill="1" applyBorder="1" applyAlignment="1">
      <alignment horizontal="center" vertical="center" wrapText="1" shrinkToFit="1"/>
    </xf>
    <xf numFmtId="0" fontId="1" fillId="10" borderId="1" xfId="0" applyFont="1" applyFill="1" applyBorder="1" applyAlignment="1">
      <alignment horizontal="center" vertical="center" wrapText="1"/>
    </xf>
    <xf numFmtId="0" fontId="0" fillId="11" borderId="1" xfId="0" applyFill="1" applyBorder="1" applyAlignment="1" applyProtection="1">
      <alignment horizontal="center" vertical="center" wrapText="1"/>
      <protection locked="0"/>
    </xf>
    <xf numFmtId="0" fontId="0" fillId="6" borderId="1" xfId="0" applyFill="1" applyBorder="1" applyAlignment="1" applyProtection="1">
      <alignment horizontal="justify" vertical="center" wrapText="1" shrinkToFit="1"/>
      <protection locked="0"/>
    </xf>
    <xf numFmtId="0" fontId="0" fillId="6" borderId="1" xfId="0" applyFill="1" applyBorder="1" applyAlignment="1" applyProtection="1">
      <alignment horizontal="center" vertical="center" wrapText="1"/>
      <protection locked="0"/>
    </xf>
    <xf numFmtId="14" fontId="0" fillId="6" borderId="1" xfId="0" applyNumberFormat="1" applyFill="1" applyBorder="1" applyAlignment="1" applyProtection="1">
      <alignment horizontal="center" vertical="center" wrapText="1"/>
      <protection locked="0"/>
    </xf>
    <xf numFmtId="14" fontId="0" fillId="0" borderId="0" xfId="0" applyNumberFormat="1" applyAlignment="1">
      <alignment horizontal="center"/>
    </xf>
    <xf numFmtId="14" fontId="0" fillId="0" borderId="0" xfId="0" applyNumberFormat="1" applyAlignment="1">
      <alignment horizontal="left"/>
    </xf>
    <xf numFmtId="164" fontId="0" fillId="6" borderId="1" xfId="0" applyNumberFormat="1" applyFill="1" applyBorder="1" applyAlignment="1" applyProtection="1">
      <alignment horizontal="center" vertical="center" wrapText="1"/>
      <protection locked="0"/>
    </xf>
    <xf numFmtId="14" fontId="0" fillId="6" borderId="1" xfId="0" applyNumberFormat="1" applyFill="1" applyBorder="1" applyAlignment="1" applyProtection="1">
      <alignment horizontal="left" vertical="center" wrapText="1"/>
      <protection locked="0"/>
    </xf>
    <xf numFmtId="0" fontId="0" fillId="6" borderId="1" xfId="0" applyFill="1" applyBorder="1" applyAlignment="1" applyProtection="1">
      <alignment horizontal="justify" vertical="top" wrapText="1" shrinkToFit="1"/>
      <protection locked="0"/>
    </xf>
    <xf numFmtId="0" fontId="0" fillId="6" borderId="1" xfId="0" applyFill="1" applyBorder="1" applyAlignment="1" applyProtection="1">
      <alignment horizontal="left" vertical="top" wrapText="1" shrinkToFit="1"/>
      <protection locked="0"/>
    </xf>
    <xf numFmtId="14" fontId="0" fillId="6" borderId="1" xfId="0" applyNumberFormat="1" applyFill="1" applyBorder="1" applyAlignment="1" applyProtection="1">
      <alignment horizontal="center" vertical="top" wrapText="1" shrinkToFit="1"/>
      <protection locked="0"/>
    </xf>
    <xf numFmtId="14" fontId="0" fillId="6" borderId="1" xfId="0" applyNumberFormat="1" applyFill="1" applyBorder="1" applyAlignment="1" applyProtection="1">
      <alignment horizontal="left" vertical="top" wrapText="1" shrinkToFit="1"/>
      <protection locked="0"/>
    </xf>
    <xf numFmtId="0" fontId="0" fillId="6" borderId="1" xfId="0" applyFill="1" applyBorder="1" applyAlignment="1" applyProtection="1">
      <alignment horizontal="center" vertical="top" wrapText="1" shrinkToFit="1"/>
      <protection locked="0"/>
    </xf>
    <xf numFmtId="164" fontId="0" fillId="6" borderId="1" xfId="0" applyNumberFormat="1" applyFill="1" applyBorder="1" applyAlignment="1" applyProtection="1">
      <alignment horizontal="left" vertical="center" wrapText="1"/>
      <protection locked="0"/>
    </xf>
    <xf numFmtId="14" fontId="0" fillId="6" borderId="1" xfId="0" applyNumberFormat="1" applyFill="1" applyBorder="1" applyAlignment="1" applyProtection="1">
      <alignment horizontal="justify" vertical="top" wrapText="1" shrinkToFit="1"/>
      <protection locked="0"/>
    </xf>
    <xf numFmtId="14" fontId="15" fillId="0" borderId="0" xfId="0" applyNumberFormat="1" applyFont="1" applyAlignment="1">
      <alignment horizontal="left"/>
    </xf>
    <xf numFmtId="0" fontId="0" fillId="6" borderId="1" xfId="0" applyFill="1" applyBorder="1" applyAlignment="1" applyProtection="1">
      <alignment horizontal="left" vertical="center" wrapText="1" shrinkToFit="1"/>
      <protection locked="0"/>
    </xf>
    <xf numFmtId="0" fontId="0" fillId="2" borderId="1" xfId="0" applyFill="1" applyBorder="1"/>
    <xf numFmtId="0" fontId="16" fillId="12" borderId="1" xfId="0" applyFont="1" applyFill="1" applyBorder="1" applyAlignment="1" applyProtection="1">
      <alignment vertical="center" wrapText="1" shrinkToFit="1"/>
      <protection locked="0"/>
    </xf>
    <xf numFmtId="0" fontId="16" fillId="12" borderId="16" xfId="0" applyFont="1" applyFill="1" applyBorder="1" applyAlignment="1" applyProtection="1">
      <alignment horizontal="center"/>
      <protection locked="0"/>
    </xf>
    <xf numFmtId="0" fontId="16" fillId="12" borderId="16" xfId="0" applyFont="1" applyFill="1" applyBorder="1" applyProtection="1">
      <protection locked="0"/>
    </xf>
    <xf numFmtId="9" fontId="14" fillId="0" borderId="1" xfId="1" applyFont="1" applyBorder="1" applyAlignment="1">
      <alignment horizontal="center" wrapText="1"/>
    </xf>
    <xf numFmtId="1" fontId="14" fillId="0" borderId="1" xfId="0" applyNumberFormat="1" applyFont="1" applyBorder="1" applyAlignment="1">
      <alignment horizontal="center" wrapText="1"/>
    </xf>
    <xf numFmtId="1" fontId="14" fillId="9" borderId="1" xfId="0" applyNumberFormat="1" applyFont="1" applyFill="1" applyBorder="1" applyAlignment="1">
      <alignment horizontal="center" wrapText="1"/>
    </xf>
    <xf numFmtId="0" fontId="5" fillId="6" borderId="0" xfId="0" applyFont="1" applyFill="1" applyAlignment="1">
      <alignment horizontal="left" vertical="center" wrapText="1" shrinkToFit="1"/>
    </xf>
    <xf numFmtId="0" fontId="3" fillId="7" borderId="1" xfId="0" applyFont="1" applyFill="1" applyBorder="1" applyAlignment="1">
      <alignment horizontal="center" vertical="center" wrapText="1" shrinkToFit="1"/>
    </xf>
    <xf numFmtId="0" fontId="2" fillId="8" borderId="4" xfId="0" applyFont="1" applyFill="1" applyBorder="1" applyAlignment="1">
      <alignment horizontal="center" vertical="center"/>
    </xf>
    <xf numFmtId="0" fontId="4" fillId="2" borderId="4" xfId="0" applyFont="1" applyFill="1" applyBorder="1" applyAlignment="1">
      <alignment horizontal="center" vertical="center" wrapText="1" shrinkToFit="1"/>
    </xf>
    <xf numFmtId="0" fontId="4" fillId="2" borderId="5" xfId="0" applyFont="1" applyFill="1" applyBorder="1" applyAlignment="1">
      <alignment horizontal="center" vertical="center" wrapText="1" shrinkToFit="1"/>
    </xf>
    <xf numFmtId="0" fontId="0" fillId="0" borderId="7" xfId="0" applyBorder="1" applyAlignment="1">
      <alignment horizontal="center"/>
    </xf>
    <xf numFmtId="0" fontId="0" fillId="0" borderId="17" xfId="0" applyBorder="1" applyAlignment="1">
      <alignment horizontal="center"/>
    </xf>
    <xf numFmtId="0" fontId="0" fillId="0" borderId="8" xfId="0" applyBorder="1" applyAlignment="1">
      <alignment horizontal="center"/>
    </xf>
    <xf numFmtId="0" fontId="0" fillId="0" borderId="9" xfId="0" applyBorder="1" applyAlignment="1">
      <alignment horizontal="center"/>
    </xf>
    <xf numFmtId="0" fontId="0" fillId="0" borderId="0" xfId="0" applyAlignment="1">
      <alignment horizontal="center"/>
    </xf>
    <xf numFmtId="0" fontId="0" fillId="0" borderId="10" xfId="0" applyBorder="1" applyAlignment="1">
      <alignment horizontal="center"/>
    </xf>
    <xf numFmtId="0" fontId="0" fillId="0" borderId="11" xfId="0" applyBorder="1" applyAlignment="1">
      <alignment horizontal="center"/>
    </xf>
    <xf numFmtId="0" fontId="0" fillId="0" borderId="4" xfId="0" applyBorder="1" applyAlignment="1">
      <alignment horizontal="center"/>
    </xf>
    <xf numFmtId="0" fontId="0" fillId="0" borderId="5" xfId="0" applyBorder="1" applyAlignment="1">
      <alignment horizontal="center"/>
    </xf>
    <xf numFmtId="0" fontId="6" fillId="0" borderId="1" xfId="0" applyFont="1" applyBorder="1" applyAlignment="1">
      <alignment horizontal="center" wrapText="1"/>
    </xf>
    <xf numFmtId="0" fontId="0" fillId="6" borderId="1" xfId="0" applyFill="1" applyBorder="1" applyAlignment="1">
      <alignment horizontal="left" vertical="center" wrapText="1" shrinkToFit="1"/>
    </xf>
    <xf numFmtId="0" fontId="6" fillId="0" borderId="2" xfId="0" applyFont="1" applyBorder="1" applyAlignment="1">
      <alignment horizontal="center" wrapText="1"/>
    </xf>
    <xf numFmtId="0" fontId="6" fillId="0" borderId="6" xfId="0" applyFont="1" applyBorder="1" applyAlignment="1">
      <alignment horizontal="center" wrapText="1"/>
    </xf>
    <xf numFmtId="0" fontId="0" fillId="0" borderId="4" xfId="0" applyBorder="1" applyAlignment="1">
      <alignment horizontal="center" wrapText="1"/>
    </xf>
    <xf numFmtId="0" fontId="1" fillId="0" borderId="9" xfId="0" applyFont="1" applyBorder="1" applyAlignment="1">
      <alignment horizontal="center" vertical="center" wrapText="1"/>
    </xf>
    <xf numFmtId="0" fontId="1" fillId="0" borderId="0" xfId="0" applyFont="1" applyAlignment="1">
      <alignment horizontal="center" vertical="center" wrapText="1"/>
    </xf>
    <xf numFmtId="0" fontId="1" fillId="0" borderId="4" xfId="0" applyFont="1" applyBorder="1" applyAlignment="1">
      <alignment horizontal="center" vertical="center" wrapText="1"/>
    </xf>
    <xf numFmtId="0" fontId="1" fillId="0" borderId="4" xfId="0" applyFont="1" applyBorder="1" applyAlignment="1">
      <alignment horizontal="center" wrapText="1"/>
    </xf>
    <xf numFmtId="0" fontId="14" fillId="6" borderId="1" xfId="0" applyFont="1" applyFill="1" applyBorder="1" applyAlignment="1">
      <alignment horizontal="left" vertical="center" wrapText="1"/>
    </xf>
    <xf numFmtId="0" fontId="14" fillId="6" borderId="18" xfId="0" applyFont="1" applyFill="1" applyBorder="1" applyAlignment="1">
      <alignment horizontal="left" vertical="center" wrapText="1"/>
    </xf>
    <xf numFmtId="0" fontId="14" fillId="6" borderId="3" xfId="0" applyFont="1" applyFill="1" applyBorder="1" applyAlignment="1">
      <alignment horizontal="left" vertical="center" wrapText="1"/>
    </xf>
    <xf numFmtId="0" fontId="14" fillId="6" borderId="19" xfId="0" applyFont="1" applyFill="1" applyBorder="1" applyAlignment="1">
      <alignment horizontal="left" vertical="center" wrapText="1"/>
    </xf>
    <xf numFmtId="0" fontId="0" fillId="2" borderId="1" xfId="0" applyFill="1" applyBorder="1" applyAlignment="1">
      <alignment vertical="center"/>
    </xf>
    <xf numFmtId="14" fontId="0" fillId="0" borderId="1" xfId="0" applyNumberFormat="1" applyBorder="1" applyAlignment="1">
      <alignment horizontal="center" vertical="center"/>
    </xf>
    <xf numFmtId="14" fontId="0" fillId="0" borderId="1" xfId="0" applyNumberFormat="1" applyBorder="1" applyAlignment="1">
      <alignment horizontal="left" vertical="center"/>
    </xf>
    <xf numFmtId="0" fontId="0" fillId="0" borderId="1" xfId="0" applyBorder="1" applyAlignment="1">
      <alignment horizontal="left" vertical="center"/>
    </xf>
  </cellXfs>
  <cellStyles count="2">
    <cellStyle name="Normal" xfId="0" builtinId="0"/>
    <cellStyle name="Porcentaje" xfId="1" builtinId="5"/>
  </cellStyles>
  <dxfs count="8">
    <dxf>
      <font>
        <color rgb="FF006100"/>
      </font>
      <fill>
        <patternFill>
          <bgColor rgb="FFC6EFCE"/>
        </patternFill>
      </fill>
    </dxf>
    <dxf>
      <font>
        <color rgb="FF9C0006"/>
      </font>
      <fill>
        <patternFill>
          <bgColor rgb="FFFFC7CE"/>
        </patternFill>
      </fill>
    </dxf>
    <dxf>
      <font>
        <color rgb="FF9C5700"/>
      </font>
      <fill>
        <patternFill>
          <bgColor rgb="FFFFEB9C"/>
        </patternFill>
      </fill>
    </dxf>
    <dxf>
      <font>
        <color auto="1"/>
      </font>
      <fill>
        <patternFill>
          <bgColor rgb="FFFFC000"/>
        </patternFill>
      </fill>
    </dxf>
    <dxf>
      <font>
        <color rgb="FF006100"/>
      </font>
      <fill>
        <patternFill>
          <bgColor rgb="FFC6EFCE"/>
        </patternFill>
      </fill>
    </dxf>
    <dxf>
      <fill>
        <patternFill>
          <bgColor rgb="FF92D050"/>
        </patternFill>
      </fill>
    </dxf>
    <dxf>
      <fill>
        <patternFill>
          <bgColor rgb="FFFF0000"/>
        </patternFill>
      </fill>
    </dxf>
    <dxf>
      <fill>
        <patternFill>
          <bgColor rgb="FFFF0000"/>
        </patternFill>
      </fill>
    </dxf>
  </dxfs>
  <tableStyles count="0" defaultTableStyle="TableStyleMedium2" defaultPivotStyle="PivotStyleLight16"/>
  <colors>
    <mruColors>
      <color rgb="FFA3F490"/>
      <color rgb="FFD1E9CF"/>
      <color rgb="FFC1E0BA"/>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pivotCacheDefinition" Target="pivotCache/pivotCacheDefinition1.xml"/><Relationship Id="rId11"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_rels/chart3.xml.rels><?xml version="1.0" encoding="UTF-8" standalone="yes"?>
<Relationships xmlns="http://schemas.openxmlformats.org/package/2006/relationships"><Relationship Id="rId2" Type="http://schemas.microsoft.com/office/2011/relationships/chartColorStyle" Target="colors3.xml"/><Relationship Id="rId1" Type="http://schemas.microsoft.com/office/2011/relationships/chartStyle" Target="style3.xml"/></Relationships>
</file>

<file path=xl/charts/_rels/chart4.xml.rels><?xml version="1.0" encoding="UTF-8" standalone="yes"?>
<Relationships xmlns="http://schemas.openxmlformats.org/package/2006/relationships"><Relationship Id="rId2" Type="http://schemas.microsoft.com/office/2011/relationships/chartColorStyle" Target="colors4.xml"/><Relationship Id="rId1" Type="http://schemas.microsoft.com/office/2011/relationships/chartStyle" Target="style4.xml"/></Relationships>
</file>

<file path=xl/charts/_rels/chart5.xml.rels><?xml version="1.0" encoding="UTF-8" standalone="yes"?>
<Relationships xmlns="http://schemas.openxmlformats.org/package/2006/relationships"><Relationship Id="rId2" Type="http://schemas.microsoft.com/office/2011/relationships/chartColorStyle" Target="colors5.xml"/><Relationship Id="rId1" Type="http://schemas.microsoft.com/office/2011/relationships/chartStyle" Target="style5.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a:t>CANALIZACIONES POR GRUPO DE RIESGOS </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s-CO"/>
        </a:p>
      </c:txPr>
    </c:title>
    <c:autoTitleDeleted val="0"/>
    <c:plotArea>
      <c:layout/>
      <c:pieChart>
        <c:varyColors val="1"/>
        <c:ser>
          <c:idx val="0"/>
          <c:order val="0"/>
          <c:tx>
            <c:strRef>
              <c:f>Informe!$G$5</c:f>
              <c:strCache>
                <c:ptCount val="1"/>
                <c:pt idx="0">
                  <c:v>No</c:v>
                </c:pt>
              </c:strCache>
            </c:strRef>
          </c:tx>
          <c:explosion val="16"/>
          <c:dPt>
            <c:idx val="0"/>
            <c:bubble3D val="0"/>
            <c:spPr>
              <a:solidFill>
                <a:schemeClr val="accent1"/>
              </a:solidFill>
              <a:ln w="19050">
                <a:solidFill>
                  <a:schemeClr val="lt1"/>
                </a:solidFill>
              </a:ln>
              <a:effectLst/>
            </c:spPr>
            <c:extLst>
              <c:ext xmlns:c16="http://schemas.microsoft.com/office/drawing/2014/chart" uri="{C3380CC4-5D6E-409C-BE32-E72D297353CC}">
                <c16:uniqueId val="{00000001-D706-41B9-826D-F72B9317F6EC}"/>
              </c:ext>
            </c:extLst>
          </c:dPt>
          <c:dPt>
            <c:idx val="1"/>
            <c:bubble3D val="0"/>
            <c:spPr>
              <a:solidFill>
                <a:schemeClr val="accent2"/>
              </a:solidFill>
              <a:ln w="19050">
                <a:solidFill>
                  <a:schemeClr val="lt1"/>
                </a:solidFill>
              </a:ln>
              <a:effectLst/>
            </c:spPr>
            <c:extLst>
              <c:ext xmlns:c16="http://schemas.microsoft.com/office/drawing/2014/chart" uri="{C3380CC4-5D6E-409C-BE32-E72D297353CC}">
                <c16:uniqueId val="{00000003-D706-41B9-826D-F72B9317F6EC}"/>
              </c:ext>
            </c:extLst>
          </c:dPt>
          <c:dPt>
            <c:idx val="2"/>
            <c:bubble3D val="0"/>
            <c:spPr>
              <a:solidFill>
                <a:schemeClr val="accent3"/>
              </a:solidFill>
              <a:ln w="19050">
                <a:solidFill>
                  <a:schemeClr val="lt1"/>
                </a:solidFill>
              </a:ln>
              <a:effectLst/>
            </c:spPr>
            <c:extLst>
              <c:ext xmlns:c16="http://schemas.microsoft.com/office/drawing/2014/chart" uri="{C3380CC4-5D6E-409C-BE32-E72D297353CC}">
                <c16:uniqueId val="{00000005-D706-41B9-826D-F72B9317F6EC}"/>
              </c:ext>
            </c:extLst>
          </c:dPt>
          <c:dPt>
            <c:idx val="3"/>
            <c:bubble3D val="0"/>
            <c:spPr>
              <a:solidFill>
                <a:schemeClr val="accent4"/>
              </a:solidFill>
              <a:ln w="19050">
                <a:solidFill>
                  <a:schemeClr val="lt1"/>
                </a:solidFill>
              </a:ln>
              <a:effectLst/>
            </c:spPr>
            <c:extLst>
              <c:ext xmlns:c16="http://schemas.microsoft.com/office/drawing/2014/chart" uri="{C3380CC4-5D6E-409C-BE32-E72D297353CC}">
                <c16:uniqueId val="{00000007-D706-41B9-826D-F72B9317F6EC}"/>
              </c:ext>
            </c:extLst>
          </c:dPt>
          <c:dPt>
            <c:idx val="4"/>
            <c:bubble3D val="0"/>
            <c:spPr>
              <a:solidFill>
                <a:schemeClr val="accent5"/>
              </a:solidFill>
              <a:ln w="19050">
                <a:solidFill>
                  <a:schemeClr val="lt1"/>
                </a:solidFill>
              </a:ln>
              <a:effectLst/>
            </c:spPr>
            <c:extLst>
              <c:ext xmlns:c16="http://schemas.microsoft.com/office/drawing/2014/chart" uri="{C3380CC4-5D6E-409C-BE32-E72D297353CC}">
                <c16:uniqueId val="{00000009-D706-41B9-826D-F72B9317F6EC}"/>
              </c:ext>
            </c:extLst>
          </c:dPt>
          <c:dPt>
            <c:idx val="5"/>
            <c:bubble3D val="0"/>
            <c:spPr>
              <a:solidFill>
                <a:schemeClr val="accent6"/>
              </a:solidFill>
              <a:ln w="19050">
                <a:solidFill>
                  <a:schemeClr val="lt1"/>
                </a:solidFill>
              </a:ln>
              <a:effectLst/>
            </c:spPr>
            <c:extLst>
              <c:ext xmlns:c16="http://schemas.microsoft.com/office/drawing/2014/chart" uri="{C3380CC4-5D6E-409C-BE32-E72D297353CC}">
                <c16:uniqueId val="{0000000B-D706-41B9-826D-F72B9317F6EC}"/>
              </c:ext>
            </c:extLst>
          </c:dPt>
          <c:dPt>
            <c:idx val="6"/>
            <c:bubble3D val="0"/>
            <c:spPr>
              <a:solidFill>
                <a:schemeClr val="accent1">
                  <a:lumMod val="60000"/>
                </a:schemeClr>
              </a:solidFill>
              <a:ln w="19050">
                <a:solidFill>
                  <a:schemeClr val="lt1"/>
                </a:solidFill>
              </a:ln>
              <a:effectLst/>
            </c:spPr>
            <c:extLst>
              <c:ext xmlns:c16="http://schemas.microsoft.com/office/drawing/2014/chart" uri="{C3380CC4-5D6E-409C-BE32-E72D297353CC}">
                <c16:uniqueId val="{0000000D-D706-41B9-826D-F72B9317F6EC}"/>
              </c:ext>
            </c:extLst>
          </c:dPt>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showLegendKey val="0"/>
            <c:showVal val="1"/>
            <c:showCatName val="0"/>
            <c:showSerName val="0"/>
            <c:showPercent val="1"/>
            <c:showBubbleSize val="0"/>
            <c:showLeaderLines val="1"/>
            <c:leaderLines>
              <c:spPr>
                <a:ln w="9525" cap="flat" cmpd="sng" algn="ctr">
                  <a:solidFill>
                    <a:schemeClr val="tx1">
                      <a:lumMod val="35000"/>
                      <a:lumOff val="65000"/>
                    </a:schemeClr>
                  </a:solidFill>
                  <a:round/>
                </a:ln>
                <a:effectLst/>
              </c:spPr>
            </c:leaderLines>
            <c:extLst>
              <c:ext xmlns:c15="http://schemas.microsoft.com/office/drawing/2012/chart" uri="{CE6537A1-D6FC-4f65-9D91-7224C49458BB}"/>
            </c:extLst>
          </c:dLbls>
          <c:cat>
            <c:strRef>
              <c:extLst>
                <c:ext xmlns:c15="http://schemas.microsoft.com/office/drawing/2012/chart" uri="{02D57815-91ED-43cb-92C2-25804820EDAC}">
                  <c15:fullRef>
                    <c15:sqref>Informe!$F$6:$F$13</c15:sqref>
                  </c15:fullRef>
                </c:ext>
              </c:extLst>
              <c:f>Informe!$F$6:$F$12</c:f>
              <c:strCache>
                <c:ptCount val="7"/>
                <c:pt idx="0">
                  <c:v>ATENCIÓN RESOLUTIVA</c:v>
                </c:pt>
                <c:pt idx="1">
                  <c:v>CONSULTA DE VALORACIÓN INTEGRAL</c:v>
                </c:pt>
                <c:pt idx="2">
                  <c:v>FORTIFICACIÓN MICRONUTRIENTES</c:v>
                </c:pt>
                <c:pt idx="3">
                  <c:v>ANTICONCEPCIÓN</c:v>
                </c:pt>
                <c:pt idx="4">
                  <c:v>SALUD BUCAL</c:v>
                </c:pt>
                <c:pt idx="5">
                  <c:v>TAMIZAJES</c:v>
                </c:pt>
                <c:pt idx="6">
                  <c:v>VACUNACIÓN</c:v>
                </c:pt>
              </c:strCache>
            </c:strRef>
          </c:cat>
          <c:val>
            <c:numRef>
              <c:extLst>
                <c:ext xmlns:c15="http://schemas.microsoft.com/office/drawing/2012/chart" uri="{02D57815-91ED-43cb-92C2-25804820EDAC}">
                  <c15:fullRef>
                    <c15:sqref>Informe!$G$6:$G$13</c15:sqref>
                  </c15:fullRef>
                </c:ext>
              </c:extLst>
              <c:f>Informe!$G$6:$G$12</c:f>
              <c:numCache>
                <c:formatCode>General</c:formatCode>
                <c:ptCount val="7"/>
                <c:pt idx="0">
                  <c:v>0</c:v>
                </c:pt>
                <c:pt idx="1">
                  <c:v>0</c:v>
                </c:pt>
                <c:pt idx="2">
                  <c:v>0</c:v>
                </c:pt>
                <c:pt idx="3">
                  <c:v>0</c:v>
                </c:pt>
                <c:pt idx="4">
                  <c:v>1</c:v>
                </c:pt>
                <c:pt idx="5">
                  <c:v>0</c:v>
                </c:pt>
                <c:pt idx="6">
                  <c:v>0</c:v>
                </c:pt>
              </c:numCache>
            </c:numRef>
          </c:val>
          <c:extLst>
            <c:ext xmlns:c15="http://schemas.microsoft.com/office/drawing/2012/chart" uri="{02D57815-91ED-43cb-92C2-25804820EDAC}">
              <c15:categoryFilterExceptions/>
            </c:ext>
            <c:ext xmlns:c16="http://schemas.microsoft.com/office/drawing/2014/chart" uri="{C3380CC4-5D6E-409C-BE32-E72D297353CC}">
              <c16:uniqueId val="{00000000-61BC-4E32-85EC-3BF3A79428CA}"/>
            </c:ext>
          </c:extLst>
        </c:ser>
        <c:dLbls>
          <c:showLegendKey val="0"/>
          <c:showVal val="0"/>
          <c:showCatName val="0"/>
          <c:showSerName val="0"/>
          <c:showPercent val="0"/>
          <c:showBubbleSize val="0"/>
          <c:showLeaderLines val="1"/>
        </c:dLbls>
        <c:firstSliceAng val="0"/>
      </c:pieChart>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000" b="0" i="0" u="none" strike="noStrike" kern="1200" spc="0" baseline="0">
                <a:solidFill>
                  <a:schemeClr val="tx1">
                    <a:lumMod val="65000"/>
                    <a:lumOff val="35000"/>
                  </a:schemeClr>
                </a:solidFill>
                <a:latin typeface="+mn-lt"/>
                <a:ea typeface="+mn-ea"/>
                <a:cs typeface="+mn-cs"/>
              </a:defRPr>
            </a:pPr>
            <a:r>
              <a:rPr lang="en-US" sz="1000"/>
              <a:t>RESPUESTA DE LA EAPB Y SU RED A LAS CANALIZACIONES</a:t>
            </a:r>
          </a:p>
        </c:rich>
      </c:tx>
      <c:overlay val="0"/>
      <c:spPr>
        <a:noFill/>
        <a:ln>
          <a:noFill/>
        </a:ln>
        <a:effectLst/>
      </c:spPr>
      <c:txPr>
        <a:bodyPr rot="0" spcFirstLastPara="1" vertOverflow="ellipsis" vert="horz" wrap="square" anchor="ctr" anchorCtr="1"/>
        <a:lstStyle/>
        <a:p>
          <a:pPr>
            <a:defRPr sz="1000" b="0" i="0" u="none" strike="noStrike" kern="1200" spc="0" baseline="0">
              <a:solidFill>
                <a:schemeClr val="tx1">
                  <a:lumMod val="65000"/>
                  <a:lumOff val="35000"/>
                </a:schemeClr>
              </a:solidFill>
              <a:latin typeface="+mn-lt"/>
              <a:ea typeface="+mn-ea"/>
              <a:cs typeface="+mn-cs"/>
            </a:defRPr>
          </a:pPr>
          <a:endParaRPr lang="es-CO"/>
        </a:p>
      </c:txPr>
    </c:title>
    <c:autoTitleDeleted val="0"/>
    <c:view3D>
      <c:rotX val="15"/>
      <c:rotY val="20"/>
      <c:depthPercent val="100"/>
      <c:rAngAx val="1"/>
    </c:view3D>
    <c:floor>
      <c:thickness val="0"/>
      <c:spPr>
        <a:noFill/>
        <a:ln>
          <a:noFill/>
        </a:ln>
        <a:effectLst/>
        <a:sp3d/>
      </c:spPr>
    </c:floor>
    <c:sideWall>
      <c:thickness val="0"/>
      <c:spPr>
        <a:noFill/>
        <a:ln>
          <a:noFill/>
        </a:ln>
        <a:effectLst/>
        <a:sp3d/>
      </c:spPr>
    </c:sideWall>
    <c:backWall>
      <c:thickness val="0"/>
      <c:spPr>
        <a:noFill/>
        <a:ln>
          <a:noFill/>
        </a:ln>
        <a:effectLst/>
        <a:sp3d/>
      </c:spPr>
    </c:backWall>
    <c:plotArea>
      <c:layout/>
      <c:bar3DChart>
        <c:barDir val="bar"/>
        <c:grouping val="clustered"/>
        <c:varyColors val="0"/>
        <c:ser>
          <c:idx val="0"/>
          <c:order val="0"/>
          <c:tx>
            <c:strRef>
              <c:f>Informe!$G$16</c:f>
              <c:strCache>
                <c:ptCount val="1"/>
                <c:pt idx="0">
                  <c:v>No</c:v>
                </c:pt>
              </c:strCache>
            </c:strRef>
          </c:tx>
          <c:spPr>
            <a:solidFill>
              <a:schemeClr val="accent1"/>
            </a:solidFill>
            <a:ln>
              <a:noFill/>
            </a:ln>
            <a:effectLst/>
            <a:sp3d/>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Informe!$F$17:$F$29</c:f>
              <c:strCache>
                <c:ptCount val="13"/>
                <c:pt idx="0">
                  <c:v>Consulta de valoración integral</c:v>
                </c:pt>
                <c:pt idx="1">
                  <c:v>Consulta Resolutiva</c:v>
                </c:pt>
                <c:pt idx="2">
                  <c:v>Otras intervenciones de la RPMS</c:v>
                </c:pt>
                <c:pt idx="3">
                  <c:v>Atención otras consultas, o programas </c:v>
                </c:pt>
                <c:pt idx="4">
                  <c:v>Inasistencia a la actividad por el usuario</c:v>
                </c:pt>
                <c:pt idx="5">
                  <c:v>Gestión de la EAPB en tramite</c:v>
                </c:pt>
                <c:pt idx="6">
                  <c:v>Gestión de la EAPB sin resultado</c:v>
                </c:pt>
                <c:pt idx="7">
                  <c:v>Actividad realizada antes de la Canalizacion </c:v>
                </c:pt>
                <c:pt idx="8">
                  <c:v>No soportada</c:v>
                </c:pt>
                <c:pt idx="9">
                  <c:v>Canalización inconsistente</c:v>
                </c:pt>
                <c:pt idx="10">
                  <c:v>Soporte inconsistente</c:v>
                </c:pt>
                <c:pt idx="11">
                  <c:v>Paciente no afiliado a la EPS</c:v>
                </c:pt>
                <c:pt idx="12">
                  <c:v>No aplica</c:v>
                </c:pt>
              </c:strCache>
            </c:strRef>
          </c:cat>
          <c:val>
            <c:numRef>
              <c:f>Informe!$G$17:$G$29</c:f>
              <c:numCache>
                <c:formatCode>General</c:formatCode>
                <c:ptCount val="13"/>
                <c:pt idx="0">
                  <c:v>0</c:v>
                </c:pt>
                <c:pt idx="1">
                  <c:v>0</c:v>
                </c:pt>
                <c:pt idx="2">
                  <c:v>0</c:v>
                </c:pt>
                <c:pt idx="3">
                  <c:v>0</c:v>
                </c:pt>
                <c:pt idx="4">
                  <c:v>0</c:v>
                </c:pt>
                <c:pt idx="5">
                  <c:v>0</c:v>
                </c:pt>
                <c:pt idx="6">
                  <c:v>0</c:v>
                </c:pt>
                <c:pt idx="7">
                  <c:v>0</c:v>
                </c:pt>
                <c:pt idx="8">
                  <c:v>0</c:v>
                </c:pt>
                <c:pt idx="9">
                  <c:v>1</c:v>
                </c:pt>
                <c:pt idx="10">
                  <c:v>0</c:v>
                </c:pt>
                <c:pt idx="11">
                  <c:v>0</c:v>
                </c:pt>
                <c:pt idx="12">
                  <c:v>0</c:v>
                </c:pt>
              </c:numCache>
            </c:numRef>
          </c:val>
          <c:extLst>
            <c:ext xmlns:c16="http://schemas.microsoft.com/office/drawing/2014/chart" uri="{C3380CC4-5D6E-409C-BE32-E72D297353CC}">
              <c16:uniqueId val="{00000000-5328-433F-9747-8D80ABA20B07}"/>
            </c:ext>
          </c:extLst>
        </c:ser>
        <c:dLbls>
          <c:showLegendKey val="0"/>
          <c:showVal val="0"/>
          <c:showCatName val="0"/>
          <c:showSerName val="0"/>
          <c:showPercent val="0"/>
          <c:showBubbleSize val="0"/>
        </c:dLbls>
        <c:gapWidth val="150"/>
        <c:shape val="box"/>
        <c:axId val="1367955360"/>
        <c:axId val="1351904848"/>
        <c:axId val="0"/>
      </c:bar3DChart>
      <c:catAx>
        <c:axId val="1367955360"/>
        <c:scaling>
          <c:orientation val="minMax"/>
        </c:scaling>
        <c:delete val="0"/>
        <c:axPos val="l"/>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700" b="0" i="0" u="none" strike="noStrike" kern="1200" baseline="0">
                <a:solidFill>
                  <a:schemeClr val="tx1">
                    <a:lumMod val="65000"/>
                    <a:lumOff val="35000"/>
                  </a:schemeClr>
                </a:solidFill>
                <a:latin typeface="+mn-lt"/>
                <a:ea typeface="+mn-ea"/>
                <a:cs typeface="+mn-cs"/>
              </a:defRPr>
            </a:pPr>
            <a:endParaRPr lang="es-CO"/>
          </a:p>
        </c:txPr>
        <c:crossAx val="1351904848"/>
        <c:crosses val="autoZero"/>
        <c:auto val="1"/>
        <c:lblAlgn val="ctr"/>
        <c:lblOffset val="100"/>
        <c:noMultiLvlLbl val="0"/>
      </c:catAx>
      <c:valAx>
        <c:axId val="1351904848"/>
        <c:scaling>
          <c:orientation val="minMax"/>
        </c:scaling>
        <c:delete val="0"/>
        <c:axPos val="b"/>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1367955360"/>
        <c:crosses val="autoZero"/>
        <c:crossBetween val="between"/>
      </c:valAx>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a:t>PERTINENCIA DE LA REPUESTA</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s-CO"/>
        </a:p>
      </c:txPr>
    </c:title>
    <c:autoTitleDeleted val="0"/>
    <c:plotArea>
      <c:layout/>
      <c:pieChart>
        <c:varyColors val="1"/>
        <c:ser>
          <c:idx val="0"/>
          <c:order val="0"/>
          <c:tx>
            <c:strRef>
              <c:f>Informe!$G$33</c:f>
              <c:strCache>
                <c:ptCount val="1"/>
                <c:pt idx="0">
                  <c:v>No</c:v>
                </c:pt>
              </c:strCache>
            </c:strRef>
          </c:tx>
          <c:dPt>
            <c:idx val="0"/>
            <c:bubble3D val="0"/>
            <c:spPr>
              <a:solidFill>
                <a:schemeClr val="accent1"/>
              </a:solidFill>
              <a:ln w="19050">
                <a:solidFill>
                  <a:schemeClr val="lt1"/>
                </a:solidFill>
              </a:ln>
              <a:effectLst/>
            </c:spPr>
            <c:extLst>
              <c:ext xmlns:c16="http://schemas.microsoft.com/office/drawing/2014/chart" uri="{C3380CC4-5D6E-409C-BE32-E72D297353CC}">
                <c16:uniqueId val="{00000001-F9E8-406E-8426-68858171429F}"/>
              </c:ext>
            </c:extLst>
          </c:dPt>
          <c:dPt>
            <c:idx val="1"/>
            <c:bubble3D val="0"/>
            <c:spPr>
              <a:solidFill>
                <a:schemeClr val="accent2"/>
              </a:solidFill>
              <a:ln w="19050">
                <a:solidFill>
                  <a:schemeClr val="lt1"/>
                </a:solidFill>
              </a:ln>
              <a:effectLst/>
            </c:spPr>
            <c:extLst>
              <c:ext xmlns:c16="http://schemas.microsoft.com/office/drawing/2014/chart" uri="{C3380CC4-5D6E-409C-BE32-E72D297353CC}">
                <c16:uniqueId val="{00000003-F9E8-406E-8426-68858171429F}"/>
              </c:ext>
            </c:extLst>
          </c:dPt>
          <c:dPt>
            <c:idx val="2"/>
            <c:bubble3D val="0"/>
            <c:spPr>
              <a:solidFill>
                <a:schemeClr val="accent3"/>
              </a:solidFill>
              <a:ln w="19050">
                <a:solidFill>
                  <a:schemeClr val="lt1"/>
                </a:solidFill>
              </a:ln>
              <a:effectLst/>
            </c:spPr>
            <c:extLst>
              <c:ext xmlns:c16="http://schemas.microsoft.com/office/drawing/2014/chart" uri="{C3380CC4-5D6E-409C-BE32-E72D297353CC}">
                <c16:uniqueId val="{00000005-F9E8-406E-8426-68858171429F}"/>
              </c:ext>
            </c:extLst>
          </c:dPt>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showLegendKey val="0"/>
            <c:showVal val="1"/>
            <c:showCatName val="0"/>
            <c:showSerName val="0"/>
            <c:showPercent val="1"/>
            <c:showBubbleSize val="0"/>
            <c:showLeaderLines val="1"/>
            <c:leaderLines>
              <c:spPr>
                <a:ln w="9525" cap="flat" cmpd="sng" algn="ctr">
                  <a:solidFill>
                    <a:schemeClr val="tx1">
                      <a:lumMod val="35000"/>
                      <a:lumOff val="65000"/>
                    </a:schemeClr>
                  </a:solidFill>
                  <a:round/>
                </a:ln>
                <a:effectLst/>
              </c:spPr>
            </c:leaderLines>
            <c:extLst>
              <c:ext xmlns:c15="http://schemas.microsoft.com/office/drawing/2012/chart" uri="{CE6537A1-D6FC-4f65-9D91-7224C49458BB}"/>
            </c:extLst>
          </c:dLbls>
          <c:cat>
            <c:strRef>
              <c:f>Informe!$F$34:$F$36</c:f>
              <c:strCache>
                <c:ptCount val="3"/>
                <c:pt idx="0">
                  <c:v>SI</c:v>
                </c:pt>
                <c:pt idx="1">
                  <c:v>NO</c:v>
                </c:pt>
                <c:pt idx="2">
                  <c:v>No dato</c:v>
                </c:pt>
              </c:strCache>
            </c:strRef>
          </c:cat>
          <c:val>
            <c:numRef>
              <c:f>Informe!$G$34:$G$36</c:f>
              <c:numCache>
                <c:formatCode>General</c:formatCode>
                <c:ptCount val="3"/>
                <c:pt idx="0">
                  <c:v>1</c:v>
                </c:pt>
                <c:pt idx="1">
                  <c:v>0</c:v>
                </c:pt>
                <c:pt idx="2">
                  <c:v>0</c:v>
                </c:pt>
              </c:numCache>
            </c:numRef>
          </c:val>
          <c:extLst>
            <c:ext xmlns:c16="http://schemas.microsoft.com/office/drawing/2014/chart" uri="{C3380CC4-5D6E-409C-BE32-E72D297353CC}">
              <c16:uniqueId val="{00000000-2FB9-4C34-929B-E2ABE4468F18}"/>
            </c:ext>
          </c:extLst>
        </c:ser>
        <c:dLbls>
          <c:showLegendKey val="0"/>
          <c:showVal val="0"/>
          <c:showCatName val="0"/>
          <c:showSerName val="0"/>
          <c:showPercent val="0"/>
          <c:showBubbleSize val="0"/>
          <c:showLeaderLines val="1"/>
        </c:dLbls>
        <c:firstSliceAng val="0"/>
      </c:pieChart>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a:t>CANALIZACIONES INCLUIDAS EN LA MUESTRA</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s-CO"/>
        </a:p>
      </c:txPr>
    </c:title>
    <c:autoTitleDeleted val="0"/>
    <c:plotArea>
      <c:layout/>
      <c:barChart>
        <c:barDir val="bar"/>
        <c:grouping val="clustered"/>
        <c:varyColors val="0"/>
        <c:ser>
          <c:idx val="0"/>
          <c:order val="0"/>
          <c:tx>
            <c:strRef>
              <c:f>Informe!$C$5</c:f>
              <c:strCache>
                <c:ptCount val="1"/>
                <c:pt idx="0">
                  <c:v>No</c:v>
                </c:pt>
              </c:strCache>
            </c:strRef>
          </c:tx>
          <c:spPr>
            <a:solidFill>
              <a:schemeClr val="accent1"/>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Informe!$B$6:$B$37</c:f>
              <c:strCache>
                <c:ptCount val="32"/>
                <c:pt idx="0">
                  <c:v>3 niño-Niña menor de 6 años con signos y síntomas de enfermedad diarreica-EDA con alertas.</c:v>
                </c:pt>
                <c:pt idx="1">
                  <c:v>4 niño-Niña menor de 5 años con signos y síntomas de ERA sin tratamiento o seguimiento en sala ERA</c:v>
                </c:pt>
                <c:pt idx="2">
                  <c:v>7 persona con tamizaje anormal para cáncer de cuello uterino y requiere biopsia </c:v>
                </c:pt>
                <c:pt idx="3">
                  <c:v>8 persona con tamizaje anormal para cáncer de cáncer de mama y requiere biopsia</c:v>
                </c:pt>
                <c:pt idx="4">
                  <c:v>9 persona con tamizaje anormal para cáncer de próstata y requiere biopsia </c:v>
                </c:pt>
                <c:pt idx="5">
                  <c:v>1 Valoración integral primera infancia(7 días a 5 años, 11 meses y 29 días)</c:v>
                </c:pt>
                <c:pt idx="6">
                  <c:v>11 menor de 6 meses de edad sin lactancia exclusiva con criterios de riesgo</c:v>
                </c:pt>
                <c:pt idx="7">
                  <c:v>2 menor de 3 meses de edad sin lactancia exclusiva con criterios de riesgo</c:v>
                </c:pt>
                <c:pt idx="8">
                  <c:v>5 Ausencia de atención en salud por medicina general o medicina familiar o enfermería del joven (18 a 28 años 11 meses y 29 dias)</c:v>
                </c:pt>
                <c:pt idx="9">
                  <c:v>6 Ausencia de atención en salud por medicina general o medicina familiar del adulto (29 a los 59 años)</c:v>
                </c:pt>
                <c:pt idx="10">
                  <c:v>7 Valoración integral infancia (6 años a 11años, 11 meses y 29 días)</c:v>
                </c:pt>
                <c:pt idx="11">
                  <c:v>8 Ausencia de atención en salud por medicina general o medicina familiar o enfermería del Adolescencia (12 a 17 años 11 meses y 29 días)</c:v>
                </c:pt>
                <c:pt idx="12">
                  <c:v>9 Ausencia de atención en salud por medicina general o medicina familiar o enfermería del Vejez (desde los 60 años en adelante)</c:v>
                </c:pt>
                <c:pt idx="13">
                  <c:v>10 Niño o niña entre los 6 y los 23 meses sin fortificación con micronutrientes en polvo</c:v>
                </c:pt>
                <c:pt idx="14">
                  <c:v>11 niño o niña entre los 2 y los 5 años sin suplementación con micronutrientes (vitamina A y sulfato ferroso)</c:v>
                </c:pt>
                <c:pt idx="15">
                  <c:v>5 regulación de la fecundidad (anticoncepción)</c:v>
                </c:pt>
                <c:pt idx="16">
                  <c:v>6 mujer con intención reproductiva sin consulta preconcepcional</c:v>
                </c:pt>
                <c:pt idx="17">
                  <c:v>8 Persona en edad fértil sin intención reproductiva y sin método anticonceptivo</c:v>
                </c:pt>
                <c:pt idx="18">
                  <c:v>9 Mujer en edad fértil con alguna comorbilidad y sin método anticonceptivo </c:v>
                </c:pt>
                <c:pt idx="19">
                  <c:v>2 persona con alteraciones de la salud bucal (lesiones dentales que pueden apreciarse como mancha blanca o mancha marrón).</c:v>
                </c:pt>
                <c:pt idx="20">
                  <c:v>3 Persona mayor de un año sin profilaxis, remoción de placa bacteriana, aplicación de barniz de flúor y/o inasistencia odontológica según periodicidad de los momentos de curso de vida.</c:v>
                </c:pt>
                <c:pt idx="21">
                  <c:v>4 Persona mayor de 3 años sin aplicación de sellantes.</c:v>
                </c:pt>
                <c:pt idx="22">
                  <c:v>1 Persona sin toma de prueba ADN-VPH o de citología (entre los 25 y 29 años para citología / entre los 30 y 65 años ADN-VPH).</c:v>
                </c:pt>
                <c:pt idx="23">
                  <c:v>2 Persona sin realización del examen clínico de la mama (a partir de los 40 años).</c:v>
                </c:pt>
                <c:pt idx="24">
                  <c:v>3 Persona  sin toma de mamografía (entre los 50 y 69 años).</c:v>
                </c:pt>
                <c:pt idx="25">
                  <c:v>4 Persona con riesgo de cáncer de próstata ( tamizaje PSA por oportunidad a partir de los 50 años).</c:v>
                </c:pt>
                <c:pt idx="26">
                  <c:v>5 Personas con riesgo de  cáncer de colon (Tamizaje sangre oculta en materia fecal) entre los 50 y 75 años .</c:v>
                </c:pt>
                <c:pt idx="27">
                  <c:v>6 tamizaje para anemia (una vez entre los 10_13 y una vez entre los 14 y 17 años) </c:v>
                </c:pt>
                <c:pt idx="28">
                  <c:v>7 Persona con tamizaje anormal para  cáncer de cuello uterino y requiere biopsia </c:v>
                </c:pt>
                <c:pt idx="29">
                  <c:v>8 Persona con tamizaje anormal para  cáncer de cáncer de mama y requiere biopsia</c:v>
                </c:pt>
                <c:pt idx="30">
                  <c:v>1 Persona con esquema de vacunación incompleto para la edad.</c:v>
                </c:pt>
                <c:pt idx="31">
                  <c:v>7 Niñas entre los 9 y 17 años sin esquema o esquema incompleto de vacunación para VPH</c:v>
                </c:pt>
              </c:strCache>
            </c:strRef>
          </c:cat>
          <c:val>
            <c:numRef>
              <c:f>Informe!$C$6:$C$37</c:f>
              <c:numCache>
                <c:formatCode>General</c:formatCode>
                <c:ptCount val="32"/>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1</c:v>
                </c:pt>
                <c:pt idx="21">
                  <c:v>0</c:v>
                </c:pt>
                <c:pt idx="22">
                  <c:v>0</c:v>
                </c:pt>
                <c:pt idx="23">
                  <c:v>0</c:v>
                </c:pt>
                <c:pt idx="24">
                  <c:v>0</c:v>
                </c:pt>
                <c:pt idx="25">
                  <c:v>0</c:v>
                </c:pt>
                <c:pt idx="26">
                  <c:v>0</c:v>
                </c:pt>
                <c:pt idx="27">
                  <c:v>0</c:v>
                </c:pt>
                <c:pt idx="28">
                  <c:v>0</c:v>
                </c:pt>
                <c:pt idx="29">
                  <c:v>0</c:v>
                </c:pt>
                <c:pt idx="30">
                  <c:v>0</c:v>
                </c:pt>
                <c:pt idx="31">
                  <c:v>0</c:v>
                </c:pt>
              </c:numCache>
            </c:numRef>
          </c:val>
          <c:extLst>
            <c:ext xmlns:c16="http://schemas.microsoft.com/office/drawing/2014/chart" uri="{C3380CC4-5D6E-409C-BE32-E72D297353CC}">
              <c16:uniqueId val="{00000000-3850-46E3-8378-29BB4A223700}"/>
            </c:ext>
          </c:extLst>
        </c:ser>
        <c:dLbls>
          <c:showLegendKey val="0"/>
          <c:showVal val="0"/>
          <c:showCatName val="0"/>
          <c:showSerName val="0"/>
          <c:showPercent val="0"/>
          <c:showBubbleSize val="0"/>
        </c:dLbls>
        <c:gapWidth val="182"/>
        <c:axId val="1356654496"/>
        <c:axId val="1289688544"/>
      </c:barChart>
      <c:catAx>
        <c:axId val="1356654496"/>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1289688544"/>
        <c:crosses val="autoZero"/>
        <c:auto val="1"/>
        <c:lblAlgn val="ctr"/>
        <c:lblOffset val="100"/>
        <c:noMultiLvlLbl val="0"/>
      </c:catAx>
      <c:valAx>
        <c:axId val="1289688544"/>
        <c:scaling>
          <c:orientation val="minMax"/>
        </c:scaling>
        <c:delete val="0"/>
        <c:axPos val="b"/>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1356654496"/>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a:t> OPORTUNIDAD DE LA RESPUESTA PERTINENTE</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s-CO"/>
        </a:p>
      </c:txPr>
    </c:title>
    <c:autoTitleDeleted val="0"/>
    <c:plotArea>
      <c:layout/>
      <c:pieChart>
        <c:varyColors val="1"/>
        <c:ser>
          <c:idx val="0"/>
          <c:order val="0"/>
          <c:tx>
            <c:strRef>
              <c:f>Informe!$G$42</c:f>
              <c:strCache>
                <c:ptCount val="1"/>
                <c:pt idx="0">
                  <c:v>No</c:v>
                </c:pt>
              </c:strCache>
            </c:strRef>
          </c:tx>
          <c:dPt>
            <c:idx val="0"/>
            <c:bubble3D val="0"/>
            <c:spPr>
              <a:solidFill>
                <a:schemeClr val="accent1"/>
              </a:solidFill>
              <a:ln w="19050">
                <a:solidFill>
                  <a:schemeClr val="lt1"/>
                </a:solidFill>
              </a:ln>
              <a:effectLst/>
            </c:spPr>
            <c:extLst>
              <c:ext xmlns:c16="http://schemas.microsoft.com/office/drawing/2014/chart" uri="{C3380CC4-5D6E-409C-BE32-E72D297353CC}">
                <c16:uniqueId val="{00000001-054F-49F9-ADA4-E2F3F9DAF741}"/>
              </c:ext>
            </c:extLst>
          </c:dPt>
          <c:dPt>
            <c:idx val="1"/>
            <c:bubble3D val="0"/>
            <c:spPr>
              <a:solidFill>
                <a:schemeClr val="accent2"/>
              </a:solidFill>
              <a:ln w="19050">
                <a:solidFill>
                  <a:schemeClr val="lt1"/>
                </a:solidFill>
              </a:ln>
              <a:effectLst/>
            </c:spPr>
            <c:extLst>
              <c:ext xmlns:c16="http://schemas.microsoft.com/office/drawing/2014/chart" uri="{C3380CC4-5D6E-409C-BE32-E72D297353CC}">
                <c16:uniqueId val="{00000003-054F-49F9-ADA4-E2F3F9DAF741}"/>
              </c:ext>
            </c:extLst>
          </c:dPt>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showLegendKey val="0"/>
            <c:showVal val="0"/>
            <c:showCatName val="0"/>
            <c:showSerName val="0"/>
            <c:showPercent val="1"/>
            <c:showBubbleSize val="0"/>
            <c:showLeaderLines val="1"/>
            <c:leaderLines>
              <c:spPr>
                <a:ln w="9525" cap="flat" cmpd="sng" algn="ctr">
                  <a:solidFill>
                    <a:schemeClr val="tx1">
                      <a:lumMod val="35000"/>
                      <a:lumOff val="65000"/>
                    </a:schemeClr>
                  </a:solidFill>
                  <a:round/>
                </a:ln>
                <a:effectLst/>
              </c:spPr>
            </c:leaderLines>
            <c:extLst>
              <c:ext xmlns:c15="http://schemas.microsoft.com/office/drawing/2012/chart" uri="{CE6537A1-D6FC-4f65-9D91-7224C49458BB}"/>
            </c:extLst>
          </c:dLbls>
          <c:cat>
            <c:strRef>
              <c:f>Informe!$F$43:$F$44</c:f>
              <c:strCache>
                <c:ptCount val="2"/>
                <c:pt idx="0">
                  <c:v>Oportuna</c:v>
                </c:pt>
                <c:pt idx="1">
                  <c:v>No oportuna</c:v>
                </c:pt>
              </c:strCache>
            </c:strRef>
          </c:cat>
          <c:val>
            <c:numRef>
              <c:f>Informe!$G$43:$G$44</c:f>
              <c:numCache>
                <c:formatCode>General</c:formatCode>
                <c:ptCount val="2"/>
                <c:pt idx="0">
                  <c:v>0</c:v>
                </c:pt>
                <c:pt idx="1">
                  <c:v>0</c:v>
                </c:pt>
              </c:numCache>
            </c:numRef>
          </c:val>
          <c:extLst>
            <c:ext xmlns:c16="http://schemas.microsoft.com/office/drawing/2014/chart" uri="{C3380CC4-5D6E-409C-BE32-E72D297353CC}">
              <c16:uniqueId val="{00000000-04CA-4658-A32B-3863BC56DD76}"/>
            </c:ext>
          </c:extLst>
        </c:ser>
        <c:dLbls>
          <c:showLegendKey val="0"/>
          <c:showVal val="0"/>
          <c:showCatName val="0"/>
          <c:showSerName val="0"/>
          <c:showPercent val="0"/>
          <c:showBubbleSize val="0"/>
          <c:showLeaderLines val="1"/>
        </c:dLbls>
        <c:firstSliceAng val="0"/>
      </c:pieChart>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28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xml><?xml version="1.0" encoding="utf-8"?>
<cs:chartStyle xmlns:cs="http://schemas.microsoft.com/office/drawing/2012/chartStyle" xmlns:a="http://schemas.openxmlformats.org/drawingml/2006/main" id="21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5.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3" Type="http://schemas.openxmlformats.org/officeDocument/2006/relationships/chart" Target="../charts/chart3.xml"/><Relationship Id="rId2" Type="http://schemas.openxmlformats.org/officeDocument/2006/relationships/chart" Target="../charts/chart2.xml"/><Relationship Id="rId1" Type="http://schemas.openxmlformats.org/officeDocument/2006/relationships/chart" Target="../charts/chart1.xml"/><Relationship Id="rId5" Type="http://schemas.openxmlformats.org/officeDocument/2006/relationships/chart" Target="../charts/chart5.xml"/><Relationship Id="rId4" Type="http://schemas.openxmlformats.org/officeDocument/2006/relationships/chart" Target="../charts/chart4.xml"/></Relationships>
</file>

<file path=xl/drawings/drawing1.xml><?xml version="1.0" encoding="utf-8"?>
<xdr:wsDr xmlns:xdr="http://schemas.openxmlformats.org/drawingml/2006/spreadsheetDrawing" xmlns:a="http://schemas.openxmlformats.org/drawingml/2006/main">
  <xdr:twoCellAnchor editAs="oneCell">
    <xdr:from>
      <xdr:col>0</xdr:col>
      <xdr:colOff>740834</xdr:colOff>
      <xdr:row>0</xdr:row>
      <xdr:rowOff>403541</xdr:rowOff>
    </xdr:from>
    <xdr:to>
      <xdr:col>1</xdr:col>
      <xdr:colOff>666781</xdr:colOff>
      <xdr:row>2</xdr:row>
      <xdr:rowOff>207856</xdr:rowOff>
    </xdr:to>
    <xdr:pic>
      <xdr:nvPicPr>
        <xdr:cNvPr id="2" name="Imagen 1">
          <a:extLst>
            <a:ext uri="{FF2B5EF4-FFF2-40B4-BE49-F238E27FC236}">
              <a16:creationId xmlns:a16="http://schemas.microsoft.com/office/drawing/2014/main" id="{E2B88A8C-9423-F745-9CBD-342C5053919D}"/>
            </a:ext>
          </a:extLst>
        </xdr:cNvPr>
        <xdr:cNvPicPr>
          <a:picLocks/>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740834" y="403541"/>
          <a:ext cx="1517257" cy="1141625"/>
        </a:xfrm>
        <a:prstGeom prst="rect">
          <a:avLst/>
        </a:prstGeom>
        <a:noFill/>
        <a:ln>
          <a:noFill/>
        </a:ln>
      </xdr:spPr>
    </xdr:pic>
    <xdr:clientData/>
  </xdr:twoCellAnchor>
  <xdr:twoCellAnchor editAs="oneCell">
    <xdr:from>
      <xdr:col>12</xdr:col>
      <xdr:colOff>740833</xdr:colOff>
      <xdr:row>0</xdr:row>
      <xdr:rowOff>257850</xdr:rowOff>
    </xdr:from>
    <xdr:to>
      <xdr:col>12</xdr:col>
      <xdr:colOff>2264428</xdr:colOff>
      <xdr:row>2</xdr:row>
      <xdr:rowOff>130810</xdr:rowOff>
    </xdr:to>
    <xdr:pic>
      <xdr:nvPicPr>
        <xdr:cNvPr id="3" name="Imagen 2" descr="Icono&#10;&#10;Descripción generada automáticamente">
          <a:extLst>
            <a:ext uri="{FF2B5EF4-FFF2-40B4-BE49-F238E27FC236}">
              <a16:creationId xmlns:a16="http://schemas.microsoft.com/office/drawing/2014/main" id="{DBEAD880-75EC-564E-B53B-158B7B2D4994}"/>
            </a:ext>
          </a:extLst>
        </xdr:cNvPr>
        <xdr:cNvPicPr>
          <a:picLocks/>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23050500" y="257850"/>
          <a:ext cx="1512165" cy="1202650"/>
        </a:xfrm>
        <a:prstGeom prst="rect">
          <a:avLst/>
        </a:prstGeom>
        <a:noFill/>
        <a:ln>
          <a:noFill/>
        </a:ln>
      </xdr:spPr>
    </xdr:pic>
    <xdr:clientData/>
  </xdr:twoCellAnchor>
</xdr:wsDr>
</file>

<file path=xl/drawings/drawing2.xml><?xml version="1.0" encoding="utf-8"?>
<xdr:wsDr xmlns:xdr="http://schemas.openxmlformats.org/drawingml/2006/spreadsheetDrawing" xmlns:a="http://schemas.openxmlformats.org/drawingml/2006/main">
  <xdr:twoCellAnchor>
    <xdr:from>
      <xdr:col>8</xdr:col>
      <xdr:colOff>368299</xdr:colOff>
      <xdr:row>0</xdr:row>
      <xdr:rowOff>85090</xdr:rowOff>
    </xdr:from>
    <xdr:to>
      <xdr:col>14</xdr:col>
      <xdr:colOff>186266</xdr:colOff>
      <xdr:row>14</xdr:row>
      <xdr:rowOff>166370</xdr:rowOff>
    </xdr:to>
    <xdr:graphicFrame macro="">
      <xdr:nvGraphicFramePr>
        <xdr:cNvPr id="3" name="Gráfico 2">
          <a:extLst>
            <a:ext uri="{FF2B5EF4-FFF2-40B4-BE49-F238E27FC236}">
              <a16:creationId xmlns:a16="http://schemas.microsoft.com/office/drawing/2014/main" id="{95AE349A-7498-0504-FE67-52F5A447B97D}"/>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8</xdr:col>
      <xdr:colOff>347132</xdr:colOff>
      <xdr:row>15</xdr:row>
      <xdr:rowOff>8467</xdr:rowOff>
    </xdr:from>
    <xdr:to>
      <xdr:col>14</xdr:col>
      <xdr:colOff>609599</xdr:colOff>
      <xdr:row>29</xdr:row>
      <xdr:rowOff>245533</xdr:rowOff>
    </xdr:to>
    <xdr:graphicFrame macro="">
      <xdr:nvGraphicFramePr>
        <xdr:cNvPr id="6" name="Gráfico 5">
          <a:extLst>
            <a:ext uri="{FF2B5EF4-FFF2-40B4-BE49-F238E27FC236}">
              <a16:creationId xmlns:a16="http://schemas.microsoft.com/office/drawing/2014/main" id="{1564D323-3588-C46E-BC1C-CE72EDAAED46}"/>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9</xdr:col>
      <xdr:colOff>445292</xdr:colOff>
      <xdr:row>31</xdr:row>
      <xdr:rowOff>135043</xdr:rowOff>
    </xdr:from>
    <xdr:to>
      <xdr:col>14</xdr:col>
      <xdr:colOff>260930</xdr:colOff>
      <xdr:row>42</xdr:row>
      <xdr:rowOff>139859</xdr:rowOff>
    </xdr:to>
    <xdr:graphicFrame macro="">
      <xdr:nvGraphicFramePr>
        <xdr:cNvPr id="8" name="Gráfico 7">
          <a:extLst>
            <a:ext uri="{FF2B5EF4-FFF2-40B4-BE49-F238E27FC236}">
              <a16:creationId xmlns:a16="http://schemas.microsoft.com/office/drawing/2014/main" id="{355F35B6-E6CE-F008-E5C6-75D3ED559A3F}"/>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0</xdr:col>
      <xdr:colOff>1101285</xdr:colOff>
      <xdr:row>43</xdr:row>
      <xdr:rowOff>78677</xdr:rowOff>
    </xdr:from>
    <xdr:to>
      <xdr:col>4</xdr:col>
      <xdr:colOff>542277</xdr:colOff>
      <xdr:row>74</xdr:row>
      <xdr:rowOff>2477</xdr:rowOff>
    </xdr:to>
    <xdr:graphicFrame macro="">
      <xdr:nvGraphicFramePr>
        <xdr:cNvPr id="9" name="Gráfico 8">
          <a:extLst>
            <a:ext uri="{FF2B5EF4-FFF2-40B4-BE49-F238E27FC236}">
              <a16:creationId xmlns:a16="http://schemas.microsoft.com/office/drawing/2014/main" id="{A8CD3418-54CA-1143-4090-C9A643D3C23D}"/>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9</xdr:col>
      <xdr:colOff>496015</xdr:colOff>
      <xdr:row>44</xdr:row>
      <xdr:rowOff>7381</xdr:rowOff>
    </xdr:from>
    <xdr:to>
      <xdr:col>16</xdr:col>
      <xdr:colOff>53577</xdr:colOff>
      <xdr:row>58</xdr:row>
      <xdr:rowOff>71674</xdr:rowOff>
    </xdr:to>
    <xdr:graphicFrame macro="">
      <xdr:nvGraphicFramePr>
        <xdr:cNvPr id="2" name="Gráfico 1">
          <a:extLst>
            <a:ext uri="{FF2B5EF4-FFF2-40B4-BE49-F238E27FC236}">
              <a16:creationId xmlns:a16="http://schemas.microsoft.com/office/drawing/2014/main" id="{229810EA-40F9-A715-6712-421C87FCE9E5}"/>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wsDr>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Gerardo Cano" refreshedDate="44585.984446875002" createdVersion="7" refreshedVersion="7" minRefreshableVersion="3" recordCount="399" xr:uid="{00000000-000A-0000-FFFF-FFFF00000000}">
  <cacheSource type="worksheet">
    <worksheetSource ref="D7:S406" sheet="Respuesta SIRC"/>
  </cacheSource>
  <cacheFields count="24">
    <cacheField name="No orden" numFmtId="0">
      <sharedItems containsSemiMixedTypes="0" containsString="0" containsNumber="1" containsInteger="1" minValue="1" maxValue="399"/>
    </cacheField>
    <cacheField name="RIESGO PRIORITARIO f" numFmtId="0">
      <sharedItems count="25">
        <s v="1 Persona con esquema de vacunación incompleto para la edad."/>
        <s v="1 Persona sin toma de prueba ADN-VPH o de citología (entre los 25 y 29 años para citología / entre los 30 y 65 años ADN-VPH)."/>
        <s v="3 Persona mayor de un año sin profilaxis, remoción de placa bacteriana, aplicación de barniz de flúor y/o inasistencia odontológica según periodicidad de los momentos de curso de vida."/>
        <s v="9 Ausencia de atención en salud por medicina general o medicina familiar o enfermería del Vejez (desde los 60 años en adelante)"/>
        <s v="7 Valoración integral infancia (6 años a 11años, 11 meses y 29 días)"/>
        <s v="6 Ausencia de atención en salud por medicina general o medicina familiar del adulto (29 a los 59 años)"/>
        <s v="5 Ausencia de atención en salud por medicina general o medicina familiar o enfermería del joven (18 a 28 años 11 meses y 29 dias)"/>
        <s v="1 Valoración integral primera infancia(7 días a 5 años, 11 meses y 29 días)"/>
        <s v="8 Ausencia de atención en salud por medicina general o medicina familiar o enfermería del Adolescencia (12 a 17 años 11 meses y 29 días)"/>
        <s v="3 Persona  sin toma de mamografía (entre los 50 y 69 años)."/>
        <s v="2 Persona sin realización del examen clínico de la mama (a partir de los 40 años)."/>
        <s v="5 Personas con riesgo de  cáncer de colon (Tamizaje sangre oculta en materia fecal) entre los 50 y 75 años ."/>
        <s v="7 Persona con tamizaje anormal para  cáncer de cuello uterino y requiere biopsia "/>
        <s v="No aplica para el periodo "/>
        <s v="6 Tamizaje para anemia (una vez entre los 10_13 y una vez entre los 14 y 17 años) "/>
        <s v="4 Persona con riesgo de cáncer de próstata ( tamizaje PSA por oportunidad a partir de los 50 años)."/>
        <s v="4 Persona mayor de 3 años sin aplicación de sellantes."/>
        <s v="10 Persona con tamizaje anormal para cáncer de colon y requiere biopsia "/>
        <s v="2 Persona con alteraciones de la salud bucal (lesiones dentales que pueden apreciarse como mancha blanca o mancha marrón)."/>
        <s v="8 Persona en edad fértil sin intención reproductiva y sin método anticonceptivo"/>
        <s v="10 Niño o niña entre los 6 y los 23 meses sin fortificación con micronutrientes en polvo"/>
        <s v="9 Persona con tamizaje anormal para cáncer de próstata y requiere biopsia "/>
        <s v="8 Persona con tamizaje anormal para  cáncer de cáncer de mama y requiere biopsia"/>
        <s v="9 Mujer en edad fértil con alguna comorbilidad y sin método anticonceptivo"/>
        <s v=""/>
      </sharedItems>
    </cacheField>
    <cacheField name="PERTINENCIA DE LA RESPUESTA f" numFmtId="0">
      <sharedItems count="7">
        <s v="SI"/>
        <s v="NO"/>
        <s v="Gestión sin resultado"/>
        <s v="No soporte respuesta canalización "/>
        <s v="Inconsistencia en fechas"/>
        <s v=""/>
        <s v="No dato"/>
      </sharedItems>
    </cacheField>
    <cacheField name="CLASIFICACION DE LA RESPUESTA f" numFmtId="0">
      <sharedItems count="11">
        <s v="Otras intervenciones de la RPMS"/>
        <s v="Soporte inconsistente"/>
        <s v="Inasistencia a la actividad por el usuario"/>
        <s v="No soportada"/>
        <s v="Gestión de la EAPB sin resultado"/>
        <s v="Consulta Resolutiva"/>
        <s v="Consulta de valoración integral"/>
        <s v="No aplica"/>
        <s v="Atención otras consultas, o programas "/>
        <s v="Gestión de la EAPB en tramite"/>
        <s v=""/>
      </sharedItems>
    </cacheField>
    <cacheField name="MOMENTO DE CURSO DE VIDA f" numFmtId="0">
      <sharedItems/>
    </cacheField>
    <cacheField name="EAPB f" numFmtId="0">
      <sharedItems containsBlank="1" count="20">
        <s v="SURA"/>
        <s v="POLICIA"/>
        <s v="COMPENSAR"/>
        <s v="ALIANSALUD"/>
        <s v="FERROCARRILES"/>
        <s v="FOMAG"/>
        <s v="COOSALUD"/>
        <s v="MALLAMAS"/>
        <s v="S.O.S"/>
        <s v="ECOPETROL"/>
        <s v="UNISALUD"/>
        <s v="SANITAS"/>
        <s v="NUEVA EPS"/>
        <s v="COOMEVA"/>
        <s v="CAPITAL SALUD"/>
        <s v="FAMISANAR"/>
        <s v="FFMM"/>
        <s v="MEDIMAS"/>
        <s v="SALUD TOTAL "/>
        <m/>
      </sharedItems>
    </cacheField>
    <cacheField name="CATEGORIA" numFmtId="0">
      <sharedItems containsBlank="1"/>
    </cacheField>
    <cacheField name="RIESGO PRIORITARIO" numFmtId="0">
      <sharedItems containsBlank="1" count="25">
        <s v="1 Persona con esquema de vacunación incompleto para la edad."/>
        <s v="1 Persona sin toma de prueba ADN-VPH o de citología (entre los 25 y 29 años para citología / entre los 30 y 65 años ADN-VPH)."/>
        <s v="3 Persona mayor de un año sin profilaxis, remoción de placa bacteriana, aplicación de barniz de flúor y/o inasistencia odontológica según periodicidad de los momentos de curso de vida."/>
        <s v="9 Ausencia de atención en salud por medicina general o medicina familiar o enfermería del Vejez (desde los 60 años en adelante)"/>
        <s v="7 Valoración integral infancia (6 años a 11años, 11 meses y 29 días)"/>
        <s v="6 Ausencia de atención en salud por medicina general o medicina familiar del adulto (29 a los 59 años)"/>
        <s v="5 Ausencia de atención en salud por medicina general o medicina familiar o enfermería del joven (18 a 28 años 11 meses y 29 dias)"/>
        <s v="1 Valoración integral primera infancia(7 días a 5 años, 11 meses y 29 días)"/>
        <s v="8 Ausencia de atención en salud por medicina general o medicina familiar o enfermería del Adolescencia (12 a 17 años 11 meses y 29 días)"/>
        <s v="3 Persona  sin toma de mamografía (entre los 50 y 69 años)."/>
        <s v="2 Persona sin realización del examen clínico de la mama (a partir de los 40 años)."/>
        <s v="5 Personas con riesgo de  cáncer de colon (Tamizaje sangre oculta en materia fecal) entre los 50 y 75 años ."/>
        <s v="7 Persona con tamizaje anormal para  cáncer de cuello uterino y requiere biopsia "/>
        <s v="No aplica para el periodo "/>
        <s v="6 Tamizaje para anemia (una vez entre los 10_13 y una vez entre los 14 y 17 años) "/>
        <s v="4 Persona con riesgo de cáncer de próstata ( tamizaje PSA por oportunidad a partir de los 50 años)."/>
        <s v="4 Persona mayor de 3 años sin aplicación de sellantes."/>
        <s v="10 Persona con tamizaje anormal para cáncer de colon y requiere biopsia "/>
        <s v="2 Persona con alteraciones de la salud bucal (lesiones dentales que pueden apreciarse como mancha blanca o mancha marrón)."/>
        <s v="8 Persona en edad fértil sin intención reproductiva y sin método anticonceptivo"/>
        <s v="10 Niño o niña entre los 6 y los 23 meses sin fortificación con micronutrientes en polvo"/>
        <s v="9 Persona con tamizaje anormal para cáncer de próstata y requiere biopsia "/>
        <s v="8 Persona con tamizaje anormal para  cáncer de cáncer de mama y requiere biopsia"/>
        <s v="9 Mujer en edad fértil con alguna comorbilidad y sin método anticonceptivo"/>
        <m/>
      </sharedItems>
    </cacheField>
    <cacheField name="Tipo Doc." numFmtId="0">
      <sharedItems containsBlank="1"/>
    </cacheField>
    <cacheField name="Documento" numFmtId="0">
      <sharedItems containsString="0" containsBlank="1" containsNumber="1" containsInteger="1" minValue="3189608" maxValue="751357230081995"/>
    </cacheField>
    <cacheField name="Edad" numFmtId="0">
      <sharedItems containsString="0" containsBlank="1" containsNumber="1" containsInteger="1" minValue="0" maxValue="91"/>
    </cacheField>
    <cacheField name="EAPB " numFmtId="0">
      <sharedItems containsBlank="1" count="19">
        <s v="SURA"/>
        <s v="POLICIA"/>
        <s v="COMPENSAR"/>
        <s v="ALIANSALUD"/>
        <s v="FERROCARRILES"/>
        <s v="FOMAG"/>
        <s v="COOSALUD"/>
        <s v="MALLAMAS"/>
        <s v="S.O.S"/>
        <s v="ECOPETROL"/>
        <s v="UNISALUD"/>
        <s v="SANITAS"/>
        <s v="NUEVA EPS"/>
        <s v="COOMEVA"/>
        <s v="CAPITAL SALUD"/>
        <s v="FAMISANAR"/>
        <m/>
        <s v="DIRECCIÓN DE SANIDAD POLICIA NACIONAL" u="1"/>
        <s v="SANITAS S.A. E.P.S. " u="1"/>
      </sharedItems>
    </cacheField>
    <cacheField name="Fecha Captación" numFmtId="164">
      <sharedItems containsDate="1" containsBlank="1" containsMixedTypes="1" minDate="2021-06-01T00:00:00" maxDate="2021-09-01T00:00:00"/>
    </cacheField>
    <cacheField name="Fecha de atención" numFmtId="164">
      <sharedItems containsDate="1" containsBlank="1" containsMixedTypes="1" minDate="2021-03-15T00:00:00" maxDate="2021-11-09T00:00:00"/>
    </cacheField>
    <cacheField name="Atención recibida" numFmtId="0">
      <sharedItems containsBlank="1" containsMixedTypes="1" containsNumber="1" containsInteger="1" minValue="44432" maxValue="44432" longText="1"/>
    </cacheField>
    <cacheField name="Soporte de la atención " numFmtId="0">
      <sharedItems containsBlank="1"/>
    </cacheField>
    <cacheField name="Fecha de atención2" numFmtId="0">
      <sharedItems containsDate="1" containsBlank="1" containsMixedTypes="1" minDate="2021-03-15T00:00:00" maxDate="2021-11-09T00:00:00"/>
    </cacheField>
    <cacheField name="Observación  al soporte recibido" numFmtId="0">
      <sharedItems containsBlank="1" longText="1"/>
    </cacheField>
    <cacheField name="PERTINENCIA DE LA RESPUESTA " numFmtId="0">
      <sharedItems containsBlank="1" count="7">
        <s v="SI"/>
        <s v="NO"/>
        <s v="Gestión sin resultado"/>
        <s v="No soporte respuesta canalización "/>
        <s v="Inconsistencia en fechas"/>
        <m/>
        <s v="No dato"/>
      </sharedItems>
    </cacheField>
    <cacheField name="CLASIFICACION DE LA RESPUESTA " numFmtId="0">
      <sharedItems containsBlank="1" count="11">
        <s v="Otras intervenciones de la RPMS"/>
        <s v="Soporte inconsistente"/>
        <s v="Inasistencia a la actividad por el usuario"/>
        <s v="No soportada"/>
        <s v="Gestión de la EAPB sin resultado"/>
        <s v="Consulta Resolutiva"/>
        <s v="Consulta de valoración integral"/>
        <s v="No aplica"/>
        <s v="Atención otras consultas, o programas "/>
        <s v="Gestión de la EAPB en tramite"/>
        <m/>
      </sharedItems>
    </cacheField>
    <cacheField name="MOMENTO DE CURSO DE VIDA" numFmtId="0">
      <sharedItems containsBlank="1" count="7">
        <m/>
        <s v="ADULTEZ"/>
        <s v="PRIMERA INFANCIA"/>
        <s v="INFANCIA"/>
        <s v="ADOLESCENCIA"/>
        <s v="JUVENTUD"/>
        <s v="si" u="1"/>
      </sharedItems>
    </cacheField>
    <cacheField name="ADHERENCIA CVI" numFmtId="165">
      <sharedItems containsString="0" containsBlank="1" containsNumber="1" minValue="0.20699999999999999" maxValue="0.67900000000000005" count="35">
        <m/>
        <n v="0.40400000000000003"/>
        <n v="0.60299999999999998"/>
        <n v="0.34300000000000003"/>
        <n v="0.28599999999999998"/>
        <n v="0.29399999999999998"/>
        <n v="0.433"/>
        <n v="0.39"/>
        <n v="0.54700000000000004"/>
        <n v="0.28000000000000003"/>
        <n v="0.53"/>
        <n v="0.56599999999999995"/>
        <n v="0.55800000000000005"/>
        <n v="0.38300000000000001"/>
        <n v="0.34799999999999998"/>
        <n v="0.36599999999999999"/>
        <n v="0.67900000000000005"/>
        <n v="0.52400000000000002"/>
        <n v="0.29599999999999999"/>
        <n v="0.33400000000000002"/>
        <n v="0.497"/>
        <n v="0.54100000000000004"/>
        <n v="0.39300000000000002"/>
        <n v="0.48499999999999999"/>
        <n v="0.4"/>
        <n v="0.26500000000000001"/>
        <n v="0.48"/>
        <n v="0.312"/>
        <n v="0.58299999999999996"/>
        <n v="0.48399999999999999"/>
        <n v="0.20699999999999999"/>
        <n v="0.27800000000000002"/>
        <n v="0.42899999999999999"/>
        <n v="0.25600000000000001"/>
        <n v="0.23699999999999999"/>
      </sharedItems>
    </cacheField>
    <cacheField name="Días para la respuesta" numFmtId="0">
      <sharedItems containsMixedTypes="1" containsNumber="1" containsInteger="1" minValue="0" maxValue="150"/>
    </cacheField>
    <cacheField name="Respuesta en estándar fijado _x000a_(&lt;30 D)" numFmtId="0">
      <sharedItems count="3">
        <s v="SI"/>
        <s v="NO"/>
        <s v=""/>
      </sharedItems>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399">
  <r>
    <n v="1"/>
    <x v="0"/>
    <x v="0"/>
    <x v="0"/>
    <s v=""/>
    <x v="0"/>
    <s v="VAC"/>
    <x v="0"/>
    <s v="RC"/>
    <n v="1028672542"/>
    <n v="4"/>
    <x v="0"/>
    <d v="2021-08-25T00:00:00"/>
    <d v="2021-09-08T00:00:00"/>
    <s v="Carnet de Vacuna"/>
    <s v="Carnet de Vacuna"/>
    <d v="2021-09-08T00:00:00"/>
    <s v="Se recibe copia de registro Paiweb SDS"/>
    <x v="0"/>
    <x v="0"/>
    <x v="0"/>
    <x v="0"/>
    <n v="14"/>
    <x v="0"/>
  </r>
  <r>
    <n v="2"/>
    <x v="1"/>
    <x v="0"/>
    <x v="0"/>
    <s v=""/>
    <x v="0"/>
    <s v="TAM"/>
    <x v="1"/>
    <s v="CC"/>
    <n v="1015412789"/>
    <n v="32"/>
    <x v="0"/>
    <d v="2021-08-13T00:00:00"/>
    <d v="2021-10-23T00:00:00"/>
    <s v="Se adjunta HC reportada por jefe lider de Citologias"/>
    <s v="Se adjunta HC reportada por jefe lider de Citologias"/>
    <d v="2021-10-23T00:00:00"/>
    <s v="Se anexa soporte de consulta de enfermería para examen de pesquisa de cuello uterino del fecha 23-10-2021, 60 días luego de la fecha registrada "/>
    <x v="0"/>
    <x v="0"/>
    <x v="0"/>
    <x v="0"/>
    <n v="71"/>
    <x v="1"/>
  </r>
  <r>
    <n v="3"/>
    <x v="1"/>
    <x v="1"/>
    <x v="1"/>
    <s v=""/>
    <x v="0"/>
    <s v="TAM"/>
    <x v="1"/>
    <s v="CC"/>
    <n v="52909940"/>
    <n v="39"/>
    <x v="0"/>
    <d v="2021-08-03T00:00:00"/>
    <d v="2021-08-24T00:00:00"/>
    <s v="Se realiza canalizacion el 24/08/2021 se obtuvo contacto al numero 3132012684, se programa cita por pediatria por solicitud de acudiente de menor ya que no acepta getsion de otras citas "/>
    <s v="no registrado "/>
    <d v="2021-08-24T00:00:00"/>
    <s v="Se registra que se dio cita por pediatría en paciente canalizado para prueba ADN VPH. No se entrega soporte"/>
    <x v="1"/>
    <x v="1"/>
    <x v="0"/>
    <x v="0"/>
    <n v="21"/>
    <x v="0"/>
  </r>
  <r>
    <n v="4"/>
    <x v="1"/>
    <x v="0"/>
    <x v="0"/>
    <s v=""/>
    <x v="0"/>
    <s v="TAM"/>
    <x v="1"/>
    <s v="CC"/>
    <n v="52881797"/>
    <n v="40"/>
    <x v="0"/>
    <d v="2021-08-18T00:00:00"/>
    <d v="2021-09-22T00:00:00"/>
    <s v="Refiere que no acepta consulta de medicina general , solicita cita por pediatria la cual se asigna par el 30/08/2021."/>
    <s v="no registrado "/>
    <d v="2021-09-22T00:00:00"/>
    <s v="Registro de toma de ADN VPH del 22-09-2021, esto es 21 días después de la fecha informada"/>
    <x v="0"/>
    <x v="0"/>
    <x v="0"/>
    <x v="0"/>
    <n v="35"/>
    <x v="1"/>
  </r>
  <r>
    <n v="5"/>
    <x v="1"/>
    <x v="0"/>
    <x v="2"/>
    <s v=""/>
    <x v="0"/>
    <s v="TAM"/>
    <x v="1"/>
    <s v="CC"/>
    <n v="52736116"/>
    <n v="40"/>
    <x v="0"/>
    <d v="2021-08-25T00:00:00"/>
    <d v="2021-09-09T00:00:00"/>
    <s v="SE ANEXA HCL"/>
    <s v="SE ANEXA HCL"/>
    <d v="2021-09-09T00:00:00"/>
    <s v="Se anexa resultado ADN VPH del 03/09/2021"/>
    <x v="0"/>
    <x v="2"/>
    <x v="0"/>
    <x v="0"/>
    <n v="15"/>
    <x v="0"/>
  </r>
  <r>
    <n v="6"/>
    <x v="2"/>
    <x v="0"/>
    <x v="2"/>
    <s v=""/>
    <x v="0"/>
    <s v="SBU"/>
    <x v="2"/>
    <s v="TI"/>
    <n v="1028403968"/>
    <n v="9"/>
    <x v="0"/>
    <d v="2021-08-31T00:00:00"/>
    <d v="2021-09-20T00:00:00"/>
    <s v="se asigno cita y no asisitio "/>
    <s v="no registrado "/>
    <d v="2021-09-20T00:00:00"/>
    <s v="No se recibe soporte, se considera lo informado por la EAPB"/>
    <x v="0"/>
    <x v="2"/>
    <x v="0"/>
    <x v="0"/>
    <n v="20"/>
    <x v="0"/>
  </r>
  <r>
    <n v="7"/>
    <x v="2"/>
    <x v="1"/>
    <x v="3"/>
    <s v=""/>
    <x v="0"/>
    <s v="SBU"/>
    <x v="2"/>
    <s v="RC"/>
    <n v="1141139764"/>
    <n v="1"/>
    <x v="0"/>
    <d v="2021-07-26T00:00:00"/>
    <m/>
    <s v="Se realiza canalizacion el 24/08/2021 se obtuvo contacto al numero 3132012684, se programa cita por pediatria por solicitud de acudiente de menor ya que no acepta getsion de otras citas "/>
    <s v="no registrado "/>
    <m/>
    <s v="Se anexa soporte de consulta con inasistencia del paciente por pediatría de fecha 30/08/2021- Se elimina la fecha registrada por soporte no corresponde a Atención de odontología."/>
    <x v="1"/>
    <x v="3"/>
    <x v="0"/>
    <x v="0"/>
    <s v="N D"/>
    <x v="1"/>
  </r>
  <r>
    <n v="8"/>
    <x v="2"/>
    <x v="2"/>
    <x v="4"/>
    <s v=""/>
    <x v="0"/>
    <s v="SBU"/>
    <x v="2"/>
    <s v="CC"/>
    <n v="1233888381"/>
    <n v="25"/>
    <x v="0"/>
    <d v="2021-08-24T00:00:00"/>
    <s v="11/09/2021"/>
    <s v="INTENTA EN REPETIDAS OCASIONES PERO NO ES POSIBLE REALIZAR CANALIZACIO"/>
    <s v="no registrado "/>
    <s v="11/09/2021"/>
    <s v="No soportado. No informan causa de no respuesta "/>
    <x v="2"/>
    <x v="4"/>
    <x v="0"/>
    <x v="0"/>
    <n v="18"/>
    <x v="0"/>
  </r>
  <r>
    <n v="9"/>
    <x v="2"/>
    <x v="2"/>
    <x v="4"/>
    <s v=""/>
    <x v="0"/>
    <s v="SBU"/>
    <x v="2"/>
    <s v="CC"/>
    <n v="1015399020"/>
    <n v="34"/>
    <x v="0"/>
    <d v="2021-07-11T00:00:00"/>
    <d v="2021-07-26T00:00:00"/>
    <s v=" paciente refiere no aceptar ninguna cita, solicitara citas pertinentes en en este centro médico por internet"/>
    <s v="no registrado "/>
    <d v="2021-07-26T00:00:00"/>
    <s v="No se recibe soporte, se considera lo informado por la EAPB"/>
    <x v="2"/>
    <x v="4"/>
    <x v="0"/>
    <x v="0"/>
    <n v="15"/>
    <x v="0"/>
  </r>
  <r>
    <n v="10"/>
    <x v="3"/>
    <x v="1"/>
    <x v="5"/>
    <s v=""/>
    <x v="0"/>
    <s v="CVI"/>
    <x v="3"/>
    <s v="CC"/>
    <n v="79275291"/>
    <n v="64"/>
    <x v="0"/>
    <d v="2021-08-28T00:00:00"/>
    <d v="2021-10-06T00:00:00"/>
    <s v="SE ANEXA HCL"/>
    <s v="SE ANEXA HCL"/>
    <d v="2021-10-06T00:00:00"/>
    <s v="Se recibe HC de medicina general con registro del 06-10-2021 esto es 34 días después de la fecha que informa la EAPB. Se corrige la fecha a registrada en el anexo ( 02-09-2021) por la de la atención efectivamente prestada "/>
    <x v="1"/>
    <x v="5"/>
    <x v="0"/>
    <x v="0"/>
    <n v="39"/>
    <x v="1"/>
  </r>
  <r>
    <n v="11"/>
    <x v="4"/>
    <x v="0"/>
    <x v="2"/>
    <s v=""/>
    <x v="0"/>
    <s v="CVI"/>
    <x v="4"/>
    <s v="RC"/>
    <n v="1021688270"/>
    <n v="6"/>
    <x v="0"/>
    <d v="2021-08-30T00:00:00"/>
    <d v="2021-09-16T00:00:00"/>
    <s v="SE ANEXA HCL"/>
    <s v="SE ANEXA HCL"/>
    <d v="2021-09-16T00:00:00"/>
    <s v="Se anexa registro medico de inasistencia a consulta de valoración integral "/>
    <x v="0"/>
    <x v="2"/>
    <x v="0"/>
    <x v="0"/>
    <n v="17"/>
    <x v="0"/>
  </r>
  <r>
    <n v="12"/>
    <x v="5"/>
    <x v="1"/>
    <x v="5"/>
    <s v=""/>
    <x v="0"/>
    <s v="CVI"/>
    <x v="5"/>
    <s v="CC"/>
    <n v="52181318"/>
    <n v="47"/>
    <x v="0"/>
    <d v="2021-08-11T00:00:00"/>
    <d v="2021-09-03T00:00:00"/>
    <s v="SE ANEXA HCL"/>
    <s v="SE ANEXA HCL"/>
    <d v="2021-09-03T00:00:00"/>
    <s v="Se recibe HC de medicina general con registro del 03-09-2021, esto es 9 días después de la fecha que informa la EAPB. Se corrige la fecha a registrada en el anexo ( 25-08-2021) por la de la atención efectivamente prestada "/>
    <x v="1"/>
    <x v="5"/>
    <x v="0"/>
    <x v="0"/>
    <n v="23"/>
    <x v="0"/>
  </r>
  <r>
    <n v="13"/>
    <x v="5"/>
    <x v="0"/>
    <x v="6"/>
    <s v="ADULTEZ"/>
    <x v="0"/>
    <s v="CVI"/>
    <x v="5"/>
    <s v="CC"/>
    <n v="52015093"/>
    <n v="51"/>
    <x v="0"/>
    <d v="2021-07-29T00:00:00"/>
    <d v="2021-08-24T00:00:00"/>
    <s v="SE ANEXA HCL"/>
    <s v="SE ANEXA HCL"/>
    <d v="2021-08-24T00:00:00"/>
    <s v="Se recibe HC de RIAS curso de vida adultes, en registro del 24-08-2021 esto es 4 días después de la fecha que informa la EAPB. Se corrige la fecha a registrada en el anexo ( 20-08-2021) por la de la atención efectivamente prestada "/>
    <x v="0"/>
    <x v="6"/>
    <x v="1"/>
    <x v="1"/>
    <n v="26"/>
    <x v="0"/>
  </r>
  <r>
    <n v="14"/>
    <x v="6"/>
    <x v="1"/>
    <x v="5"/>
    <s v=""/>
    <x v="0"/>
    <s v="CVI"/>
    <x v="6"/>
    <s v="CC"/>
    <n v="1014305751"/>
    <n v="22"/>
    <x v="0"/>
    <d v="2021-07-31T00:00:00"/>
    <d v="2021-08-28T00:00:00"/>
    <s v="SE ANEXA HCL"/>
    <s v="SE ANEXA HCL"/>
    <d v="2021-08-28T00:00:00"/>
    <s v="Se recibe registro de consulta de telemedicina  de fecha 28-08-2021, dos días después de lo registrado por la EAPB"/>
    <x v="1"/>
    <x v="5"/>
    <x v="0"/>
    <x v="0"/>
    <n v="28"/>
    <x v="0"/>
  </r>
  <r>
    <n v="15"/>
    <x v="6"/>
    <x v="1"/>
    <x v="2"/>
    <s v=""/>
    <x v="0"/>
    <s v="CVI"/>
    <x v="6"/>
    <s v="CC"/>
    <n v="1012454343"/>
    <n v="23"/>
    <x v="0"/>
    <d v="2021-07-13T00:00:00"/>
    <d v="2021-07-26T00:00:00"/>
    <s v="no acepta porque dice que esta en buen estado de salud "/>
    <m/>
    <d v="2021-07-26T00:00:00"/>
    <s v="Soporte de comunicación con el paciente que no acepta la atención para cita de medico general y psicología "/>
    <x v="1"/>
    <x v="2"/>
    <x v="0"/>
    <x v="0"/>
    <n v="13"/>
    <x v="0"/>
  </r>
  <r>
    <n v="16"/>
    <x v="6"/>
    <x v="3"/>
    <x v="3"/>
    <s v=""/>
    <x v="0"/>
    <s v="CVI"/>
    <x v="6"/>
    <s v="CC"/>
    <n v="1000941827"/>
    <n v="19"/>
    <x v="0"/>
    <d v="2021-07-07T00:00:00"/>
    <s v="26/07/2021 "/>
    <s v="SE ANEXA HCL"/>
    <s v="SE ANEXA HCL"/>
    <s v="26/07/2021 "/>
    <s v="No soportado "/>
    <x v="3"/>
    <x v="3"/>
    <x v="0"/>
    <x v="0"/>
    <n v="19"/>
    <x v="0"/>
  </r>
  <r>
    <n v="17"/>
    <x v="6"/>
    <x v="0"/>
    <x v="2"/>
    <s v=""/>
    <x v="0"/>
    <s v="CVI"/>
    <x v="6"/>
    <s v="CC"/>
    <n v="1000150067"/>
    <n v="19"/>
    <x v="0"/>
    <d v="2021-08-23T00:00:00"/>
    <d v="2021-09-21T00:00:00"/>
    <s v="NO SE LOGRA EL CONTACTO "/>
    <s v="no registrado "/>
    <d v="2021-09-21T00:00:00"/>
    <s v="Se anexa constancia de no asistencia del paciente que no esta en consonancia con lo reportado por la EPS "/>
    <x v="0"/>
    <x v="2"/>
    <x v="0"/>
    <x v="0"/>
    <n v="29"/>
    <x v="0"/>
  </r>
  <r>
    <n v="18"/>
    <x v="7"/>
    <x v="1"/>
    <x v="2"/>
    <s v=""/>
    <x v="0"/>
    <s v="CVI"/>
    <x v="7"/>
    <s v="RC"/>
    <n v="1141139764"/>
    <n v="1"/>
    <x v="0"/>
    <d v="2021-07-26T00:00:00"/>
    <d v="2021-08-24T00:00:00"/>
    <s v=" solicita cita por pediatria la cual se asigna par el 30/08/2021. no asisite a la cita "/>
    <s v="no registrado "/>
    <d v="2021-08-24T00:00:00"/>
    <s v="No se recibe soporte, se considera lo informado por la EAPB"/>
    <x v="1"/>
    <x v="2"/>
    <x v="0"/>
    <x v="0"/>
    <n v="29"/>
    <x v="0"/>
  </r>
  <r>
    <n v="19"/>
    <x v="7"/>
    <x v="3"/>
    <x v="3"/>
    <s v=""/>
    <x v="0"/>
    <s v="CVI"/>
    <x v="7"/>
    <s v="RC"/>
    <n v="1074160908"/>
    <n v="3"/>
    <x v="0"/>
    <d v="2021-07-28T00:00:00"/>
    <d v="2021-08-21T00:00:00"/>
    <s v="SE ANEXA HCL"/>
    <s v="SE ANEXA HCL"/>
    <d v="2021-08-21T00:00:00"/>
    <s v="No soportado "/>
    <x v="3"/>
    <x v="3"/>
    <x v="0"/>
    <x v="0"/>
    <n v="24"/>
    <x v="0"/>
  </r>
  <r>
    <n v="20"/>
    <x v="7"/>
    <x v="0"/>
    <x v="6"/>
    <s v="PRIMERA INFANCIA"/>
    <x v="0"/>
    <s v="CVI"/>
    <x v="7"/>
    <s v="RC"/>
    <n v="1033123735"/>
    <n v="1"/>
    <x v="0"/>
    <d v="2021-07-08T00:00:00"/>
    <d v="2021-09-17T00:00:00"/>
    <s v="SE ANEXA HCL"/>
    <s v="SE ANEXA HCL"/>
    <d v="2021-09-17T00:00:00"/>
    <s v="Se recibe registro de consulta de ingreso de crecimiento y desarrollo del 17-09-2021, 66 días después de lo registrado"/>
    <x v="0"/>
    <x v="6"/>
    <x v="2"/>
    <x v="2"/>
    <n v="71"/>
    <x v="1"/>
  </r>
  <r>
    <n v="21"/>
    <x v="7"/>
    <x v="0"/>
    <x v="5"/>
    <s v=""/>
    <x v="0"/>
    <s v="CVI"/>
    <x v="7"/>
    <s v="RC"/>
    <n v="1033123576"/>
    <n v="1"/>
    <x v="0"/>
    <d v="2021-07-13T00:00:00"/>
    <d v="2021-10-11T00:00:00"/>
    <s v="SE ANEXA HCL"/>
    <s v="SE ANEXA HCL"/>
    <d v="2021-10-11T00:00:00"/>
    <s v="Se recibe registro de consulta de pediatría con motivo de consulta, control de desnutrición moderada de fecha 11-10-2021, que implica 75 días después de lo registrado "/>
    <x v="0"/>
    <x v="5"/>
    <x v="0"/>
    <x v="0"/>
    <n v="90"/>
    <x v="1"/>
  </r>
  <r>
    <n v="22"/>
    <x v="7"/>
    <x v="1"/>
    <x v="5"/>
    <s v=""/>
    <x v="0"/>
    <s v="CVI"/>
    <x v="7"/>
    <s v="RC"/>
    <n v="1023978383"/>
    <n v="4"/>
    <x v="0"/>
    <d v="2021-08-05T00:00:00"/>
    <d v="2021-10-26T00:00:00"/>
    <s v="SE ANEXA HCL"/>
    <s v="SE ANEXA HCL"/>
    <d v="2021-10-26T00:00:00"/>
    <s v="Se recibe HC de medicina general con registro del 26-10-2021, esto es 67 días después de la fecha que informa la EAPB. Se corrige la fecha a registrada en el anexo ( 20-08-2021) por la de la atención efectivamente prestada "/>
    <x v="1"/>
    <x v="5"/>
    <x v="0"/>
    <x v="0"/>
    <n v="82"/>
    <x v="1"/>
  </r>
  <r>
    <n v="23"/>
    <x v="7"/>
    <x v="2"/>
    <x v="7"/>
    <s v=""/>
    <x v="0"/>
    <s v="CVI"/>
    <x v="7"/>
    <s v="RC"/>
    <n v="1023407569"/>
    <n v="6"/>
    <x v="0"/>
    <d v="2021-08-23T00:00:00"/>
    <m/>
    <s v="se realiza llamada de seguimiento al numero de contacto 3114965417-3215162076 en mas de 3 oportunidades, en horario diferente no se logra comunicación"/>
    <s v="no registrado "/>
    <m/>
    <s v="No se recibe soporte, se considera lo informado por la EAPB"/>
    <x v="2"/>
    <x v="7"/>
    <x v="0"/>
    <x v="0"/>
    <s v="N D"/>
    <x v="1"/>
  </r>
  <r>
    <n v="24"/>
    <x v="8"/>
    <x v="4"/>
    <x v="3"/>
    <s v=""/>
    <x v="1"/>
    <s v="CVI"/>
    <x v="8"/>
    <s v="TI"/>
    <n v="1013590554"/>
    <n v="16"/>
    <x v="1"/>
    <d v="2021-08-25T00:00:00"/>
    <m/>
    <s v="no registrado "/>
    <s v="no registrado "/>
    <m/>
    <s v="Registro de historia clinica de medicina general del  19/07/2021. se elimina fecha reportada por inconsitencia con fecha de canalizacion"/>
    <x v="4"/>
    <x v="3"/>
    <x v="0"/>
    <x v="0"/>
    <s v="N D"/>
    <x v="1"/>
  </r>
  <r>
    <n v="25"/>
    <x v="7"/>
    <x v="1"/>
    <x v="5"/>
    <s v=""/>
    <x v="1"/>
    <s v="CVI"/>
    <x v="7"/>
    <s v="RC"/>
    <n v="1140929497"/>
    <n v="6"/>
    <x v="1"/>
    <d v="2021-07-08T00:00:00"/>
    <d v="2021-07-22T00:00:00"/>
    <s v="no registrado "/>
    <s v="no registrado "/>
    <d v="2021-07-22T00:00:00"/>
    <s v="Se recibe soporte de historia clinica de atencion resolutiva por medicina general del  07-22-2021"/>
    <x v="1"/>
    <x v="5"/>
    <x v="0"/>
    <x v="0"/>
    <n v="14"/>
    <x v="0"/>
  </r>
  <r>
    <n v="26"/>
    <x v="3"/>
    <x v="1"/>
    <x v="5"/>
    <s v=""/>
    <x v="2"/>
    <s v="CVI"/>
    <x v="3"/>
    <s v="CC"/>
    <n v="3189608"/>
    <n v="61"/>
    <x v="2"/>
    <d v="2021-06-23T00:00:00"/>
    <d v="2021-07-19T00:00:00"/>
    <s v="MEDICINA GENERAL, ATENCION INTEGRAL"/>
    <s v="HC MEDICINA GENERAL"/>
    <d v="2021-07-19T00:00:00"/>
    <s v="Adjuntan soporte de atencion por medicina general, en la misma se hace derivacion a consulta por pyd"/>
    <x v="1"/>
    <x v="5"/>
    <x v="0"/>
    <x v="0"/>
    <n v="26"/>
    <x v="0"/>
  </r>
  <r>
    <n v="27"/>
    <x v="9"/>
    <x v="1"/>
    <x v="8"/>
    <s v=""/>
    <x v="2"/>
    <s v="TAM"/>
    <x v="9"/>
    <s v="CC"/>
    <n v="23359561"/>
    <n v="64"/>
    <x v="2"/>
    <d v="2021-07-11T00:00:00"/>
    <d v="2021-07-27T00:00:00"/>
    <s v="ATENCION PACIENTE CRONICO"/>
    <s v="HC AEI"/>
    <d v="2021-07-27T00:00:00"/>
    <s v="Soporte de consulta por teleorioentacion"/>
    <x v="1"/>
    <x v="8"/>
    <x v="0"/>
    <x v="0"/>
    <n v="16"/>
    <x v="0"/>
  </r>
  <r>
    <n v="28"/>
    <x v="10"/>
    <x v="1"/>
    <x v="8"/>
    <s v=""/>
    <x v="2"/>
    <s v="CVI"/>
    <x v="10"/>
    <s v="CC"/>
    <n v="24077010"/>
    <n v="80"/>
    <x v="2"/>
    <d v="2021-08-31T00:00:00"/>
    <d v="2021-09-13T00:00:00"/>
    <s v="GASTROENTEROLOGIA"/>
    <s v="HC GASTREONTOLOGIA "/>
    <d v="2021-09-13T00:00:00"/>
    <s v="Adjunta soporte de atencion por Gastroenterologia"/>
    <x v="1"/>
    <x v="8"/>
    <x v="0"/>
    <x v="0"/>
    <n v="13"/>
    <x v="0"/>
  </r>
  <r>
    <n v="29"/>
    <x v="1"/>
    <x v="1"/>
    <x v="5"/>
    <s v=""/>
    <x v="2"/>
    <s v="TAM"/>
    <x v="1"/>
    <s v="CC"/>
    <n v="39560077"/>
    <n v="60"/>
    <x v="2"/>
    <d v="2021-08-31T00:00:00"/>
    <d v="2021-10-12T00:00:00"/>
    <s v="MEDICINA GENERAL"/>
    <s v="HC MEDINA GENERAL"/>
    <d v="2021-10-12T00:00:00"/>
    <s v="Adjunta soporte de atencion medicina general"/>
    <x v="1"/>
    <x v="5"/>
    <x v="0"/>
    <x v="0"/>
    <n v="42"/>
    <x v="1"/>
  </r>
  <r>
    <n v="30"/>
    <x v="11"/>
    <x v="1"/>
    <x v="8"/>
    <s v=""/>
    <x v="2"/>
    <s v="TAM"/>
    <x v="11"/>
    <s v="CC"/>
    <n v="41463721"/>
    <n v="72"/>
    <x v="2"/>
    <d v="2021-06-15T00:00:00"/>
    <d v="2021-06-02T00:00:00"/>
    <s v="MEDICINA GENERAL"/>
    <s v="HC MEDICINA GENERAL"/>
    <d v="2021-06-02T00:00:00"/>
    <s v="Adjunta soporte de atencion medicina familiar"/>
    <x v="1"/>
    <x v="8"/>
    <x v="0"/>
    <x v="0"/>
    <s v="F I"/>
    <x v="1"/>
  </r>
  <r>
    <n v="31"/>
    <x v="3"/>
    <x v="1"/>
    <x v="8"/>
    <s v=""/>
    <x v="2"/>
    <s v="CVI"/>
    <x v="3"/>
    <s v="CC"/>
    <n v="41647134"/>
    <n v="64"/>
    <x v="2"/>
    <d v="2021-07-12T00:00:00"/>
    <d v="2021-08-24T00:00:00"/>
    <s v="NUTRICION"/>
    <s v="HC NUTRICION"/>
    <d v="2021-08-24T00:00:00"/>
    <s v="Adjunta soporte de atencion por nutricion"/>
    <x v="1"/>
    <x v="8"/>
    <x v="0"/>
    <x v="0"/>
    <n v="43"/>
    <x v="1"/>
  </r>
  <r>
    <n v="32"/>
    <x v="1"/>
    <x v="0"/>
    <x v="0"/>
    <s v=""/>
    <x v="2"/>
    <s v="TAM"/>
    <x v="1"/>
    <s v="CC"/>
    <n v="52471191"/>
    <n v="44"/>
    <x v="2"/>
    <d v="2021-08-25T00:00:00"/>
    <d v="2021-10-13T00:00:00"/>
    <s v="CITOLOGIA CERVICOUTERINA"/>
    <s v="RESULTADO DE LA CITOLOGIA"/>
    <d v="2021-10-13T00:00:00"/>
    <s v="Toma de CCU"/>
    <x v="0"/>
    <x v="0"/>
    <x v="0"/>
    <x v="0"/>
    <n v="49"/>
    <x v="1"/>
  </r>
  <r>
    <n v="33"/>
    <x v="1"/>
    <x v="0"/>
    <x v="2"/>
    <s v=""/>
    <x v="2"/>
    <s v="TAM"/>
    <x v="1"/>
    <s v="CC"/>
    <n v="52476559"/>
    <n v="44"/>
    <x v="2"/>
    <d v="2021-07-26T00:00:00"/>
    <m/>
    <s v="USUARIA QUE SE GENERA NUEVO ORDENAMIENTO DE ADN VPH , PERO NO SE HA REALIZADO EL PROCEDIMIENTO"/>
    <s v="SEGUIMIENTO"/>
    <m/>
    <s v="HC de atencion por gionecologia"/>
    <x v="0"/>
    <x v="2"/>
    <x v="0"/>
    <x v="0"/>
    <s v="N D"/>
    <x v="1"/>
  </r>
  <r>
    <n v="34"/>
    <x v="12"/>
    <x v="0"/>
    <x v="0"/>
    <s v=""/>
    <x v="2"/>
    <s v="ARE"/>
    <x v="12"/>
    <s v="CC"/>
    <n v="52584902"/>
    <n v="52"/>
    <x v="2"/>
    <d v="2021-08-26T00:00:00"/>
    <d v="2021-09-01T00:00:00"/>
    <s v="TOMA DE BIOPSIA CERVICAL"/>
    <s v="RESULTADO BIOPSIA"/>
    <d v="2021-09-01T00:00:00"/>
    <s v="Resultado de biopsia"/>
    <x v="0"/>
    <x v="0"/>
    <x v="0"/>
    <x v="0"/>
    <n v="6"/>
    <x v="0"/>
  </r>
  <r>
    <n v="35"/>
    <x v="5"/>
    <x v="1"/>
    <x v="8"/>
    <s v=""/>
    <x v="2"/>
    <s v="CVI"/>
    <x v="5"/>
    <s v="CC"/>
    <n v="52868017"/>
    <n v="39"/>
    <x v="2"/>
    <d v="2021-06-21T00:00:00"/>
    <m/>
    <s v="SE PROGRAMA CONSULTA CON MEDICIAN GENERAL  PARA EL 08/07/2021 NO ASISTE "/>
    <s v="SEGUIMIENTOS DE INASISTENCIA"/>
    <m/>
    <s v="Soporte de atencion por teleconsulta usuario no contesta"/>
    <x v="1"/>
    <x v="8"/>
    <x v="0"/>
    <x v="0"/>
    <s v="N D"/>
    <x v="1"/>
  </r>
  <r>
    <n v="36"/>
    <x v="1"/>
    <x v="1"/>
    <x v="3"/>
    <s v=""/>
    <x v="2"/>
    <s v="TAM"/>
    <x v="1"/>
    <s v="CC"/>
    <n v="52955652"/>
    <n v="38"/>
    <x v="2"/>
    <d v="2021-08-09T00:00:00"/>
    <m/>
    <s v="SE AGENDA CONSULTA PARA EL 08/11/2021"/>
    <s v="AGENDAMIENTO"/>
    <m/>
    <s v="Pantallazo utilizacion de servicio"/>
    <x v="1"/>
    <x v="3"/>
    <x v="0"/>
    <x v="0"/>
    <s v="N D"/>
    <x v="1"/>
  </r>
  <r>
    <n v="37"/>
    <x v="1"/>
    <x v="0"/>
    <x v="0"/>
    <s v=""/>
    <x v="2"/>
    <s v="TAM"/>
    <x v="1"/>
    <s v="CC"/>
    <n v="52959659"/>
    <n v="40"/>
    <x v="2"/>
    <d v="2021-07-19T00:00:00"/>
    <d v="2021-08-05T00:00:00"/>
    <s v="CITOLOGIA "/>
    <s v="RESULTADO DE LA CITOLOGIA"/>
    <d v="2021-08-05T00:00:00"/>
    <s v="Resultado CCU"/>
    <x v="0"/>
    <x v="0"/>
    <x v="0"/>
    <x v="0"/>
    <n v="17"/>
    <x v="0"/>
  </r>
  <r>
    <n v="38"/>
    <x v="2"/>
    <x v="1"/>
    <x v="3"/>
    <s v=""/>
    <x v="2"/>
    <s v="SBU"/>
    <x v="2"/>
    <s v="CC"/>
    <n v="53166068"/>
    <n v="36"/>
    <x v="2"/>
    <d v="2021-06-05T00:00:00"/>
    <m/>
    <s v="tiene consulta agendada para el 29/11/2021"/>
    <s v="AGENDAMIENTO"/>
    <m/>
    <s v="Agendamiento cita por medicina general"/>
    <x v="1"/>
    <x v="3"/>
    <x v="0"/>
    <x v="0"/>
    <s v="N D"/>
    <x v="1"/>
  </r>
  <r>
    <n v="39"/>
    <x v="2"/>
    <x v="1"/>
    <x v="3"/>
    <s v=""/>
    <x v="2"/>
    <s v="SBU"/>
    <x v="2"/>
    <s v="CC"/>
    <n v="53167060"/>
    <n v="36"/>
    <x v="2"/>
    <d v="2021-07-31T00:00:00"/>
    <m/>
    <s v="NO ACEPTA CONSULTA DE ODONTOLOGIA"/>
    <s v="NOTAS DE RECHAZO AL SERVICIO"/>
    <m/>
    <s v="No hay soporte de gestion"/>
    <x v="1"/>
    <x v="3"/>
    <x v="0"/>
    <x v="0"/>
    <s v="N D"/>
    <x v="1"/>
  </r>
  <r>
    <n v="40"/>
    <x v="5"/>
    <x v="1"/>
    <x v="5"/>
    <s v=""/>
    <x v="2"/>
    <s v="CVI"/>
    <x v="5"/>
    <s v="CC"/>
    <n v="79601359"/>
    <n v="49"/>
    <x v="2"/>
    <d v="2021-08-24T00:00:00"/>
    <d v="2021-09-10T00:00:00"/>
    <s v="MEDINA GENERAL, ATENCION INTEGRAL"/>
    <s v="HC MEDINA GENERAL"/>
    <d v="2021-09-10T00:00:00"/>
    <s v="HC de atencion por medicina general"/>
    <x v="1"/>
    <x v="5"/>
    <x v="0"/>
    <x v="0"/>
    <n v="17"/>
    <x v="0"/>
  </r>
  <r>
    <n v="41"/>
    <x v="5"/>
    <x v="1"/>
    <x v="5"/>
    <s v=""/>
    <x v="2"/>
    <s v="CVI"/>
    <x v="5"/>
    <s v="CC"/>
    <n v="80026905"/>
    <n v="41"/>
    <x v="2"/>
    <d v="2021-06-20T00:00:00"/>
    <d v="2021-07-07T00:00:00"/>
    <s v="MEDICINA GENERAL"/>
    <s v="HC MEDINA GENERAL"/>
    <d v="2021-07-07T00:00:00"/>
    <s v="HC de teleorientacion"/>
    <x v="1"/>
    <x v="5"/>
    <x v="0"/>
    <x v="0"/>
    <n v="17"/>
    <x v="0"/>
  </r>
  <r>
    <n v="42"/>
    <x v="5"/>
    <x v="1"/>
    <x v="5"/>
    <s v=""/>
    <x v="2"/>
    <s v="CVI"/>
    <x v="5"/>
    <s v="CC"/>
    <n v="80032996"/>
    <n v="39"/>
    <x v="2"/>
    <d v="2021-08-22T00:00:00"/>
    <d v="2021-07-07T00:00:00"/>
    <s v="MEDICINA GENERAL"/>
    <s v="HC MEDICINA GENERAL"/>
    <d v="2021-07-07T00:00:00"/>
    <s v="HC de teleorientacion"/>
    <x v="1"/>
    <x v="5"/>
    <x v="0"/>
    <x v="0"/>
    <s v="F I"/>
    <x v="1"/>
  </r>
  <r>
    <n v="43"/>
    <x v="6"/>
    <x v="1"/>
    <x v="3"/>
    <s v=""/>
    <x v="2"/>
    <s v="CVI"/>
    <x v="6"/>
    <s v="CC"/>
    <n v="1000623284"/>
    <n v="19"/>
    <x v="2"/>
    <d v="2021-07-30T00:00:00"/>
    <d v="2021-08-09T00:00:00"/>
    <s v="MEDICINA GENERAL"/>
    <s v="HC MEDICINA GENERAL"/>
    <d v="2021-08-09T00:00:00"/>
    <s v="No se logra abrir archivo"/>
    <x v="1"/>
    <x v="3"/>
    <x v="0"/>
    <x v="0"/>
    <n v="10"/>
    <x v="0"/>
  </r>
  <r>
    <n v="44"/>
    <x v="6"/>
    <x v="1"/>
    <x v="3"/>
    <s v=""/>
    <x v="2"/>
    <s v="CVI"/>
    <x v="6"/>
    <s v="CC"/>
    <n v="1000939924"/>
    <n v="21"/>
    <x v="2"/>
    <d v="2021-06-28T00:00:00"/>
    <d v="2021-07-19T00:00:00"/>
    <s v="MEDICINA GENERAL"/>
    <s v="HC MEDICINA GENERAL"/>
    <d v="2021-07-19T00:00:00"/>
    <s v="No se logra abrir archivo"/>
    <x v="1"/>
    <x v="3"/>
    <x v="0"/>
    <x v="0"/>
    <n v="21"/>
    <x v="0"/>
  </r>
  <r>
    <n v="45"/>
    <x v="8"/>
    <x v="1"/>
    <x v="5"/>
    <s v=""/>
    <x v="2"/>
    <s v="CVI"/>
    <x v="8"/>
    <s v="TI"/>
    <n v="1011096352"/>
    <n v="15"/>
    <x v="2"/>
    <d v="2021-07-28T00:00:00"/>
    <d v="2021-07-23T00:00:00"/>
    <s v="MEDICINA GENERAL"/>
    <s v="HC MEDICINA GENERAL"/>
    <d v="2021-07-23T00:00:00"/>
    <s v="Adjunta HC de atencion por medicina general"/>
    <x v="1"/>
    <x v="5"/>
    <x v="0"/>
    <x v="0"/>
    <s v="F I"/>
    <x v="1"/>
  </r>
  <r>
    <n v="46"/>
    <x v="4"/>
    <x v="1"/>
    <x v="5"/>
    <s v=""/>
    <x v="2"/>
    <s v="CVI"/>
    <x v="4"/>
    <s v="TI"/>
    <n v="1011230579"/>
    <n v="7"/>
    <x v="2"/>
    <d v="2021-07-29T00:00:00"/>
    <d v="2021-10-01T00:00:00"/>
    <s v="CONSULTA POR PEDIATRIA"/>
    <s v="HC PEDIATRIA "/>
    <d v="2021-10-01T00:00:00"/>
    <s v="Se trata de una consulta resolutiva por rinitis alérgica. Al finalizar la consulta el paciente se direcciona a Optometría y pediatría. No se aplica instrumento de adherencia a la valoración integral."/>
    <x v="1"/>
    <x v="5"/>
    <x v="0"/>
    <x v="0"/>
    <n v="64"/>
    <x v="1"/>
  </r>
  <r>
    <n v="47"/>
    <x v="4"/>
    <x v="0"/>
    <x v="6"/>
    <s v="INFANCIA"/>
    <x v="2"/>
    <s v="CVI"/>
    <x v="4"/>
    <s v="TI"/>
    <n v="1011230796"/>
    <n v="7"/>
    <x v="2"/>
    <d v="2021-06-11T00:00:00"/>
    <d v="2021-06-24T00:00:00"/>
    <s v="ATENCION POR PEDRIATRIA"/>
    <s v="HC PEDIATRA"/>
    <d v="2021-06-24T00:00:00"/>
    <s v="No se visualizan antecedentes. Se diligencia VALE resto de instrumentos no se aplican. Adherencia global del 34.3%"/>
    <x v="0"/>
    <x v="6"/>
    <x v="3"/>
    <x v="3"/>
    <n v="13"/>
    <x v="0"/>
  </r>
  <r>
    <n v="48"/>
    <x v="2"/>
    <x v="0"/>
    <x v="2"/>
    <s v=""/>
    <x v="2"/>
    <s v="SBU"/>
    <x v="2"/>
    <s v="CC"/>
    <n v="1014203828"/>
    <n v="32"/>
    <x v="2"/>
    <d v="2021-06-24T00:00:00"/>
    <m/>
    <s v="para el 12/07/2021 usuario no acepta agendamiento por odontologia , se genda nuevamente consulta para el 25/10/2021"/>
    <s v="AGENDAMIENTO"/>
    <m/>
    <s v="Pantallazo utilizacion de servicio"/>
    <x v="0"/>
    <x v="2"/>
    <x v="0"/>
    <x v="0"/>
    <s v="N D"/>
    <x v="1"/>
  </r>
  <r>
    <n v="49"/>
    <x v="5"/>
    <x v="3"/>
    <x v="3"/>
    <s v=""/>
    <x v="2"/>
    <s v="CVI"/>
    <x v="5"/>
    <s v="CC"/>
    <n v="1014203828"/>
    <n v="32"/>
    <x v="2"/>
    <d v="2021-06-24T00:00:00"/>
    <m/>
    <s v="para el 12/07/2021 usuario no acepta agendamiento por odontologia , se genda nuevamente consulta para el 25/10/2021"/>
    <s v="AGENDAMIENTO"/>
    <m/>
    <s v="Pantallazo utilizacion de servicio"/>
    <x v="3"/>
    <x v="3"/>
    <x v="0"/>
    <x v="0"/>
    <s v="N D"/>
    <x v="1"/>
  </r>
  <r>
    <n v="50"/>
    <x v="7"/>
    <x v="0"/>
    <x v="6"/>
    <s v="PRIMERA INFANCIA"/>
    <x v="2"/>
    <s v="CVI"/>
    <x v="7"/>
    <s v="RC"/>
    <n v="1014311737"/>
    <n v="3"/>
    <x v="2"/>
    <d v="2021-06-16T00:00:00"/>
    <d v="2021-07-28T00:00:00"/>
    <s v="ATENCION POR PEDRIATRIA, ATENCION INTEGRAL"/>
    <s v="HC PEDRIATRIA"/>
    <d v="2021-07-28T00:00:00"/>
    <s v="En general continuan los problemas en la H.C. de compensar para visualizar los antecedentes del paciente.  Cumplimiento del 28.6% se evidencian importantes falencias en el registro de antecedentes, seguimiento psicosocial y aplicación de instrumentos de detección según la resolución 3280. Paciente con riesgo de obesidad sin pautas especificas."/>
    <x v="0"/>
    <x v="6"/>
    <x v="2"/>
    <x v="4"/>
    <n v="42"/>
    <x v="1"/>
  </r>
  <r>
    <n v="51"/>
    <x v="7"/>
    <x v="0"/>
    <x v="9"/>
    <s v=""/>
    <x v="2"/>
    <s v="CVI"/>
    <x v="7"/>
    <s v="RC"/>
    <n v="1015474872"/>
    <n v="5"/>
    <x v="2"/>
    <d v="2021-07-08T00:00:00"/>
    <m/>
    <s v="Usuaria a quien se le contacta el 28/07/2021 y niega el servicio , se vulve a contactar y se programa consulta de atencion integral para primera infancia para el 14/10/2021"/>
    <s v="AGENDAMIENTO"/>
    <m/>
    <s v="Se envía soporte de asignación de cita de valoración integral."/>
    <x v="0"/>
    <x v="9"/>
    <x v="0"/>
    <x v="0"/>
    <s v="N D"/>
    <x v="1"/>
  </r>
  <r>
    <n v="52"/>
    <x v="5"/>
    <x v="3"/>
    <x v="3"/>
    <s v=""/>
    <x v="2"/>
    <s v="CVI"/>
    <x v="5"/>
    <s v="CC"/>
    <n v="1016047395"/>
    <n v="29"/>
    <x v="2"/>
    <d v="2021-07-16T00:00:00"/>
    <m/>
    <s v="NO SE LOGRA CONTACTO  FAMILIAR INFORMA USUARIO ES HABITANTE DE CALLE"/>
    <s v="NA"/>
    <m/>
    <s v="No adjunta soporte alguno"/>
    <x v="3"/>
    <x v="3"/>
    <x v="0"/>
    <x v="0"/>
    <s v="N D"/>
    <x v="1"/>
  </r>
  <r>
    <n v="53"/>
    <x v="1"/>
    <x v="0"/>
    <x v="0"/>
    <s v=""/>
    <x v="2"/>
    <s v="TAM"/>
    <x v="1"/>
    <s v="CC"/>
    <n v="1016074963"/>
    <n v="26"/>
    <x v="2"/>
    <d v="2021-07-22T00:00:00"/>
    <d v="2021-08-10T00:00:00"/>
    <s v="CITOLOGIA CERVICO UTERINA"/>
    <s v="RESULTADO DE LA CITOLOGIA"/>
    <d v="2021-08-10T00:00:00"/>
    <s v="Resultado CCU"/>
    <x v="0"/>
    <x v="0"/>
    <x v="0"/>
    <x v="0"/>
    <n v="19"/>
    <x v="0"/>
  </r>
  <r>
    <n v="54"/>
    <x v="7"/>
    <x v="0"/>
    <x v="6"/>
    <s v="PRIMERA INFANCIA"/>
    <x v="2"/>
    <s v="CVI"/>
    <x v="7"/>
    <s v="RC"/>
    <n v="1016605540"/>
    <n v="5"/>
    <x v="2"/>
    <d v="2021-07-19T00:00:00"/>
    <d v="2021-07-01T00:00:00"/>
    <s v="ATENCION POR PEDRIATRIA"/>
    <s v="HC PEDIATRIA "/>
    <d v="2021-07-01T00:00:00"/>
    <s v="Consulta de valoración integral por pediatría con cumplimiento del 29.4% se evidencian importantes falencias en el registro de antecedentes, seguimiento psicosocial y aplicación de instrumentos de detección según la resolución 3280"/>
    <x v="0"/>
    <x v="6"/>
    <x v="2"/>
    <x v="5"/>
    <s v="F I"/>
    <x v="1"/>
  </r>
  <r>
    <n v="55"/>
    <x v="4"/>
    <x v="1"/>
    <x v="8"/>
    <s v=""/>
    <x v="2"/>
    <s v="CVI"/>
    <x v="4"/>
    <s v="TI"/>
    <n v="1016720576"/>
    <n v="11"/>
    <x v="2"/>
    <d v="2021-08-24T00:00:00"/>
    <d v="2021-09-10T00:00:00"/>
    <s v="CONSULTA CON PEDIATRIA"/>
    <s v="HC PEDIATRIA "/>
    <d v="2021-09-10T00:00:00"/>
    <s v="Corresponde a una teleorientación resolutiva. No valoración integral"/>
    <x v="1"/>
    <x v="8"/>
    <x v="0"/>
    <x v="0"/>
    <n v="17"/>
    <x v="0"/>
  </r>
  <r>
    <n v="56"/>
    <x v="2"/>
    <x v="0"/>
    <x v="9"/>
    <s v=""/>
    <x v="2"/>
    <s v="SBU"/>
    <x v="2"/>
    <s v="RC"/>
    <n v="1016748991"/>
    <n v="1"/>
    <x v="2"/>
    <d v="2021-06-07T00:00:00"/>
    <d v="2021-06-25T00:00:00"/>
    <s v="SE ASIGAN CITA PARA EL 25/06/2021 NO ASISTE SE ASIGNA NUEVAMENTE CONSULAT PARA NOVIEMBRE"/>
    <s v="AGENDAMIENTO"/>
    <d v="2021-06-25T00:00:00"/>
    <s v="Anexan pantallazo de programación de cita por odontología sin otros soportes."/>
    <x v="0"/>
    <x v="9"/>
    <x v="0"/>
    <x v="0"/>
    <n v="18"/>
    <x v="0"/>
  </r>
  <r>
    <n v="57"/>
    <x v="7"/>
    <x v="0"/>
    <x v="6"/>
    <s v="PRIMERA INFANCIA"/>
    <x v="2"/>
    <s v="CVI"/>
    <x v="7"/>
    <s v="RC"/>
    <n v="1016915494"/>
    <n v="4"/>
    <x v="2"/>
    <d v="2021-08-26T00:00:00"/>
    <d v="2021-09-11T00:00:00"/>
    <s v="CONSULTA CON PEDIATRIA, ATENCION INTEGRAL"/>
    <s v="HC PEDIATRAIA"/>
    <d v="2021-09-11T00:00:00"/>
    <s v="Consulta de valoración integral por pediatría con cumplimiento del 43.3% se evidencian importantes falencias en el registro de antecedentes, seguimiento psicosocial y aplicación de instrumentos de detección según la resolución 3280"/>
    <x v="0"/>
    <x v="6"/>
    <x v="2"/>
    <x v="6"/>
    <n v="16"/>
    <x v="0"/>
  </r>
  <r>
    <n v="58"/>
    <x v="2"/>
    <x v="1"/>
    <x v="8"/>
    <s v=""/>
    <x v="2"/>
    <s v="SBU"/>
    <x v="2"/>
    <s v="RC"/>
    <n v="1016963028"/>
    <n v="6"/>
    <x v="2"/>
    <d v="2021-07-27T00:00:00"/>
    <d v="2021-09-08T00:00:00"/>
    <s v="MEDICINA GENERAL, ATENCION INTEGRAL"/>
    <s v="HC MEDICINA GENERAL"/>
    <d v="2021-09-08T00:00:00"/>
    <s v="Adjuntan soporte de atencion por pediatria consulta de valoracion integral"/>
    <x v="1"/>
    <x v="8"/>
    <x v="0"/>
    <x v="0"/>
    <n v="43"/>
    <x v="1"/>
  </r>
  <r>
    <n v="59"/>
    <x v="7"/>
    <x v="0"/>
    <x v="6"/>
    <s v="PRIMERA INFANCIA"/>
    <x v="2"/>
    <s v="CVI"/>
    <x v="7"/>
    <s v="RC"/>
    <n v="1016964146"/>
    <n v="5"/>
    <x v="2"/>
    <d v="2021-07-23T00:00:00"/>
    <d v="2021-08-17T00:00:00"/>
    <s v="MEDICINA GENERAL, ATENCION INTEGRAL"/>
    <s v="HC MEDICINA GENERAL , ATENCION INTEGRAL"/>
    <d v="2021-08-17T00:00:00"/>
    <s v="Se encuentra consulta tipificada como crecimiento y desarrollo realizada por enfermería - enfocada principalmente en la valoración de la EAD-3 con antropometría incompleta, sin examen físico. Adherencia global del 39% - se anexa instrumento de valoración."/>
    <x v="0"/>
    <x v="6"/>
    <x v="2"/>
    <x v="7"/>
    <n v="25"/>
    <x v="0"/>
  </r>
  <r>
    <n v="60"/>
    <x v="5"/>
    <x v="3"/>
    <x v="3"/>
    <s v=""/>
    <x v="2"/>
    <s v="CVI"/>
    <x v="5"/>
    <s v="CC"/>
    <n v="1019062745"/>
    <n v="30"/>
    <x v="2"/>
    <d v="2021-07-31T00:00:00"/>
    <m/>
    <s v="SE AGENDA CONSULTA PARA EL 30/08/2021 NO ASISTE "/>
    <s v="NA"/>
    <m/>
    <s v="No adjunta soporte alguno"/>
    <x v="3"/>
    <x v="3"/>
    <x v="0"/>
    <x v="0"/>
    <s v="N D"/>
    <x v="1"/>
  </r>
  <r>
    <n v="61"/>
    <x v="4"/>
    <x v="1"/>
    <x v="8"/>
    <s v=""/>
    <x v="2"/>
    <s v="CVI"/>
    <x v="4"/>
    <s v="RC"/>
    <n v="1021689311"/>
    <n v="6"/>
    <x v="2"/>
    <d v="2021-08-09T00:00:00"/>
    <d v="2021-09-01T00:00:00"/>
    <s v="MEDICIAN GENERAL"/>
    <s v="HC CRECIMIENTO Y DESARROLLO"/>
    <d v="2021-09-01T00:00:00"/>
    <s v="Teleorientación de enfermería. No objeto de valoración de atención integral."/>
    <x v="1"/>
    <x v="8"/>
    <x v="0"/>
    <x v="0"/>
    <n v="23"/>
    <x v="0"/>
  </r>
  <r>
    <n v="62"/>
    <x v="7"/>
    <x v="1"/>
    <x v="8"/>
    <s v=""/>
    <x v="2"/>
    <s v="CVI"/>
    <x v="7"/>
    <s v="RC"/>
    <n v="1021694081"/>
    <n v="3"/>
    <x v="2"/>
    <d v="2021-06-04T00:00:00"/>
    <d v="2021-07-09T00:00:00"/>
    <s v="MEDICINA GENERAL"/>
    <s v="HC MEDICINA GENERAL"/>
    <d v="2021-07-09T00:00:00"/>
    <s v="Se envía soporte de consulta resolutiva de teleorientación. No valoración integral."/>
    <x v="1"/>
    <x v="8"/>
    <x v="0"/>
    <x v="0"/>
    <n v="35"/>
    <x v="1"/>
  </r>
  <r>
    <n v="63"/>
    <x v="2"/>
    <x v="0"/>
    <x v="9"/>
    <s v=""/>
    <x v="2"/>
    <s v="SBU"/>
    <x v="2"/>
    <s v="RC"/>
    <n v="1021694926"/>
    <n v="1"/>
    <x v="2"/>
    <d v="2021-08-26T00:00:00"/>
    <d v="2021-11-08T00:00:00"/>
    <s v="SE AGENDA CONSULTA DE ODONTOLOGIA PARA EL 08/11/2021 USUARIO NO ASISTE"/>
    <s v="NA"/>
    <d v="2021-11-08T00:00:00"/>
    <s v="Anexan pantallazo de programación de cita por odontología sin otros soportes."/>
    <x v="0"/>
    <x v="9"/>
    <x v="0"/>
    <x v="0"/>
    <n v="74"/>
    <x v="1"/>
  </r>
  <r>
    <n v="64"/>
    <x v="8"/>
    <x v="1"/>
    <x v="8"/>
    <s v=""/>
    <x v="2"/>
    <s v="CVI"/>
    <x v="8"/>
    <s v="TI"/>
    <n v="1023303376"/>
    <n v="14"/>
    <x v="2"/>
    <d v="2021-08-31T00:00:00"/>
    <d v="2021-10-04T00:00:00"/>
    <s v="CONSULTA POR PEDIATRIA"/>
    <s v="HC DE PEDIATRAI"/>
    <d v="2021-10-04T00:00:00"/>
    <s v="Soporta con HC por teleoreintacion"/>
    <x v="1"/>
    <x v="8"/>
    <x v="0"/>
    <x v="0"/>
    <n v="34"/>
    <x v="1"/>
  </r>
  <r>
    <n v="65"/>
    <x v="8"/>
    <x v="1"/>
    <x v="8"/>
    <s v=""/>
    <x v="2"/>
    <s v="CVI"/>
    <x v="8"/>
    <s v="TI"/>
    <n v="1023377052"/>
    <n v="14"/>
    <x v="2"/>
    <d v="2021-08-16T00:00:00"/>
    <d v="2021-09-20T00:00:00"/>
    <s v="MEDICINA GENERAL"/>
    <s v="HC MEDICINA GENERAL"/>
    <d v="2021-09-20T00:00:00"/>
    <s v="Adjuntan soporte de atencion por medicina general"/>
    <x v="1"/>
    <x v="8"/>
    <x v="0"/>
    <x v="0"/>
    <n v="35"/>
    <x v="1"/>
  </r>
  <r>
    <n v="66"/>
    <x v="4"/>
    <x v="1"/>
    <x v="5"/>
    <s v=""/>
    <x v="2"/>
    <s v="CVI"/>
    <x v="4"/>
    <s v="TI"/>
    <n v="1023389696"/>
    <n v="11"/>
    <x v="2"/>
    <d v="2021-07-11T00:00:00"/>
    <m/>
    <s v="USUARIO NO CONTACTABLE INICIALMENTE , FINALMENTE SE LOGRA CONTACTO SE AGENDA CONSULAT PARA 25/10/2021"/>
    <s v="AGENDAMIENTO"/>
    <m/>
    <s v="Se envía soporte de asignación a cita por pediatría. Sin otros."/>
    <x v="1"/>
    <x v="5"/>
    <x v="0"/>
    <x v="0"/>
    <s v="N D"/>
    <x v="1"/>
  </r>
  <r>
    <n v="67"/>
    <x v="2"/>
    <x v="1"/>
    <x v="4"/>
    <s v=""/>
    <x v="2"/>
    <s v="SBU"/>
    <x v="2"/>
    <s v="TI"/>
    <n v="1025068647"/>
    <n v="10"/>
    <x v="2"/>
    <d v="2021-06-24T00:00:00"/>
    <d v="2021-10-12T00:00:00"/>
    <s v="se agenda consulta usuaria cancela"/>
    <s v="AGENDAMIENTO"/>
    <d v="2021-10-12T00:00:00"/>
    <s v="Adjuntan soporte de asignacion de cita odontologica por odontopediatria"/>
    <x v="1"/>
    <x v="4"/>
    <x v="0"/>
    <x v="0"/>
    <n v="110"/>
    <x v="1"/>
  </r>
  <r>
    <n v="68"/>
    <x v="0"/>
    <x v="0"/>
    <x v="0"/>
    <s v=""/>
    <x v="2"/>
    <s v="VAC"/>
    <x v="0"/>
    <s v="RC"/>
    <n v="1025156007"/>
    <n v="2"/>
    <x v="2"/>
    <d v="2021-06-14T00:00:00"/>
    <d v="2021-08-27T00:00:00"/>
    <s v="VACUNACION "/>
    <s v="CARNET DE VACUNACION "/>
    <d v="2021-08-27T00:00:00"/>
    <s v="Adjuntan reporte de paisoft"/>
    <x v="0"/>
    <x v="0"/>
    <x v="0"/>
    <x v="0"/>
    <n v="74"/>
    <x v="1"/>
  </r>
  <r>
    <n v="69"/>
    <x v="8"/>
    <x v="1"/>
    <x v="5"/>
    <s v=""/>
    <x v="2"/>
    <s v="CVI"/>
    <x v="8"/>
    <s v="TI"/>
    <n v="1025522633"/>
    <n v="17"/>
    <x v="2"/>
    <d v="2021-07-22T00:00:00"/>
    <d v="2021-07-19T00:00:00"/>
    <s v="MEDICINA GENERAL"/>
    <s v="HC MEDICINA GENERAL"/>
    <d v="2021-07-19T00:00:00"/>
    <s v="Adjuntan soporte de atencion por medicina general"/>
    <x v="1"/>
    <x v="5"/>
    <x v="0"/>
    <x v="0"/>
    <s v="F I"/>
    <x v="1"/>
  </r>
  <r>
    <n v="70"/>
    <x v="8"/>
    <x v="1"/>
    <x v="8"/>
    <s v=""/>
    <x v="2"/>
    <s v="CVI"/>
    <x v="8"/>
    <s v="TI"/>
    <n v="1027210437"/>
    <n v="16"/>
    <x v="2"/>
    <d v="2021-07-31T00:00:00"/>
    <d v="2021-08-12T00:00:00"/>
    <s v="ATENCION POR PEDRIATRIA"/>
    <s v="EVOLUCION DE PEDIATRIA"/>
    <d v="2021-08-12T00:00:00"/>
    <s v="Adjuntan soporte de atencion por teleorientacion"/>
    <x v="1"/>
    <x v="8"/>
    <x v="0"/>
    <x v="0"/>
    <n v="12"/>
    <x v="0"/>
  </r>
  <r>
    <n v="71"/>
    <x v="4"/>
    <x v="0"/>
    <x v="2"/>
    <s v=""/>
    <x v="2"/>
    <s v="CVI"/>
    <x v="4"/>
    <s v="TI"/>
    <n v="1028403807"/>
    <n v="10"/>
    <x v="2"/>
    <d v="2021-07-30T00:00:00"/>
    <m/>
    <s v="USUARIO NO ACEPTA CITA "/>
    <s v="SEGUIMIENTO DE RECHAZO AL SERVICIO"/>
    <m/>
    <s v="Se envía soporte de teleorientación con no aceptación por parte del paciente. No corresponde a valoración integral."/>
    <x v="0"/>
    <x v="2"/>
    <x v="0"/>
    <x v="0"/>
    <s v="N D"/>
    <x v="1"/>
  </r>
  <r>
    <n v="72"/>
    <x v="8"/>
    <x v="1"/>
    <x v="1"/>
    <s v=""/>
    <x v="2"/>
    <s v="CVI"/>
    <x v="8"/>
    <s v="TI"/>
    <n v="1030527010"/>
    <n v="17"/>
    <x v="2"/>
    <d v="2021-08-30T00:00:00"/>
    <d v="2021-09-10T00:00:00"/>
    <s v="CONSULTA DE ODONTOLOGIA"/>
    <s v="HC odontologia "/>
    <d v="2021-09-10T00:00:00"/>
    <s v="Se hace canalizacion para CVI EAPB gestiona en asignacion de cita por odontologia"/>
    <x v="1"/>
    <x v="1"/>
    <x v="0"/>
    <x v="0"/>
    <n v="11"/>
    <x v="0"/>
  </r>
  <r>
    <n v="73"/>
    <x v="2"/>
    <x v="0"/>
    <x v="2"/>
    <s v=""/>
    <x v="2"/>
    <s v="SBU"/>
    <x v="2"/>
    <s v="TI"/>
    <n v="1030597472"/>
    <n v="12"/>
    <x v="2"/>
    <d v="2021-08-30T00:00:00"/>
    <d v="2021-09-30T00:00:00"/>
    <s v="SE AGENDA EL 30/09/2021 ODONTOLOGIA NO ASISTE "/>
    <s v="AGENDAMIENTO"/>
    <d v="2021-09-30T00:00:00"/>
    <s v="Soporte de asignacion de cita por odontologia"/>
    <x v="0"/>
    <x v="2"/>
    <x v="0"/>
    <x v="0"/>
    <n v="31"/>
    <x v="1"/>
  </r>
  <r>
    <n v="74"/>
    <x v="6"/>
    <x v="1"/>
    <x v="8"/>
    <s v=""/>
    <x v="2"/>
    <s v="CVI"/>
    <x v="6"/>
    <s v="CC"/>
    <n v="1030678273"/>
    <n v="24"/>
    <x v="2"/>
    <d v="2021-07-02T00:00:00"/>
    <d v="2021-06-24T00:00:00"/>
    <s v="TELEMEDICINA POR MEDINA GENERAL"/>
    <s v="HC TELEMIDICINA"/>
    <d v="2021-06-24T00:00:00"/>
    <s v="HC de consulta por teleorientacion"/>
    <x v="1"/>
    <x v="8"/>
    <x v="0"/>
    <x v="0"/>
    <s v="F I"/>
    <x v="1"/>
  </r>
  <r>
    <n v="75"/>
    <x v="1"/>
    <x v="2"/>
    <x v="4"/>
    <s v=""/>
    <x v="2"/>
    <s v="TAM"/>
    <x v="1"/>
    <s v="CC"/>
    <n v="1030708301"/>
    <n v="37"/>
    <x v="2"/>
    <d v="2021-07-21T00:00:00"/>
    <m/>
    <s v="NO SE HA LOGRADO CONTACTO "/>
    <s v="SEGUIMIENTOS DE CONTACTO INEFECTIVO"/>
    <m/>
    <s v="Adjunta record de seguimiento telefonico"/>
    <x v="2"/>
    <x v="4"/>
    <x v="0"/>
    <x v="0"/>
    <s v="N D"/>
    <x v="1"/>
  </r>
  <r>
    <n v="76"/>
    <x v="2"/>
    <x v="0"/>
    <x v="8"/>
    <s v=""/>
    <x v="2"/>
    <s v="SBU"/>
    <x v="2"/>
    <s v="TI"/>
    <n v="1032483752"/>
    <n v="7"/>
    <x v="2"/>
    <d v="2021-08-24T00:00:00"/>
    <d v="2021-08-28T00:00:00"/>
    <s v="CONSULTA ODONTOLOGICA"/>
    <s v="HC ODONTOLOGICA"/>
    <d v="2021-08-28T00:00:00"/>
    <s v="Atención por odontología el 28.08.2021 - aplicación de sellantes. Barniz de Fluor y profilaxis bacteriana."/>
    <x v="0"/>
    <x v="8"/>
    <x v="0"/>
    <x v="0"/>
    <n v="4"/>
    <x v="0"/>
  </r>
  <r>
    <n v="77"/>
    <x v="2"/>
    <x v="0"/>
    <x v="8"/>
    <s v=""/>
    <x v="2"/>
    <s v="SBU"/>
    <x v="2"/>
    <s v="RC"/>
    <n v="1032506709"/>
    <n v="4"/>
    <x v="2"/>
    <d v="2021-08-12T00:00:00"/>
    <d v="2021-08-26T00:00:00"/>
    <s v="Atencion con odontologia "/>
    <s v="HC odontologia "/>
    <d v="2021-08-26T00:00:00"/>
    <s v="Valoración y atención por odontología el 26.08.2021 - aplicación de resinas y manejo de caries"/>
    <x v="0"/>
    <x v="8"/>
    <x v="0"/>
    <x v="0"/>
    <n v="14"/>
    <x v="0"/>
  </r>
  <r>
    <n v="78"/>
    <x v="0"/>
    <x v="0"/>
    <x v="8"/>
    <s v=""/>
    <x v="2"/>
    <s v="VAC"/>
    <x v="0"/>
    <s v="RC"/>
    <n v="1032880214"/>
    <n v="1"/>
    <x v="2"/>
    <d v="2021-08-22T00:00:00"/>
    <d v="2021-06-19T00:00:00"/>
    <s v="VACUNACION "/>
    <s v="CANET DE VACUNAS"/>
    <d v="2021-06-19T00:00:00"/>
    <s v="Carnet de vacunación con sólo 1 dosis de influenza. Resto de esquema PAI completo"/>
    <x v="0"/>
    <x v="8"/>
    <x v="0"/>
    <x v="0"/>
    <s v="F I"/>
    <x v="1"/>
  </r>
  <r>
    <n v="79"/>
    <x v="8"/>
    <x v="1"/>
    <x v="8"/>
    <s v=""/>
    <x v="2"/>
    <s v="CVI"/>
    <x v="8"/>
    <s v="TI"/>
    <n v="1033696474"/>
    <n v="15"/>
    <x v="2"/>
    <d v="2021-07-26T00:00:00"/>
    <m/>
    <s v="USUARIO NO CONTACTABLE INICIALMENTE , FINALMENTE SE LOGRA CONTACTO SE AGENDA CONSULAT PARA 30/10/2021"/>
    <s v="AGENDAMIENTO"/>
    <m/>
    <s v="Se envía soporte de asignación a cita por medicina general. Sin otros."/>
    <x v="1"/>
    <x v="8"/>
    <x v="0"/>
    <x v="0"/>
    <s v="N D"/>
    <x v="1"/>
  </r>
  <r>
    <n v="80"/>
    <x v="4"/>
    <x v="1"/>
    <x v="5"/>
    <s v=""/>
    <x v="2"/>
    <s v="CVI"/>
    <x v="4"/>
    <s v="TI"/>
    <n v="1033777415"/>
    <n v="8"/>
    <x v="2"/>
    <d v="2021-07-30T00:00:00"/>
    <d v="2021-07-19T00:00:00"/>
    <s v="MEDICINA GENERAL "/>
    <s v="HC MEDICINA GENERAL"/>
    <d v="2021-07-19T00:00:00"/>
    <s v="Corresponde a una consulta resolutiva de pediatría - no aplica valoración integral .  "/>
    <x v="1"/>
    <x v="5"/>
    <x v="0"/>
    <x v="0"/>
    <s v="F I"/>
    <x v="1"/>
  </r>
  <r>
    <n v="81"/>
    <x v="1"/>
    <x v="3"/>
    <x v="3"/>
    <s v=""/>
    <x v="2"/>
    <s v="TAM"/>
    <x v="1"/>
    <s v="CC"/>
    <n v="1110235785"/>
    <n v="23"/>
    <x v="2"/>
    <d v="2021-07-11T00:00:00"/>
    <d v="2021-04-06T00:00:00"/>
    <s v="CITOLOGIA "/>
    <s v="HC TOMA DE CITOLOGIA"/>
    <d v="2021-04-06T00:00:00"/>
    <s v="No adjunta soporte alguno"/>
    <x v="3"/>
    <x v="3"/>
    <x v="0"/>
    <x v="0"/>
    <s v="F I"/>
    <x v="1"/>
  </r>
  <r>
    <n v="82"/>
    <x v="7"/>
    <x v="1"/>
    <x v="5"/>
    <s v=""/>
    <x v="2"/>
    <s v="CVI"/>
    <x v="7"/>
    <s v="RC"/>
    <n v="1140937383"/>
    <n v="1"/>
    <x v="2"/>
    <d v="2021-07-16T00:00:00"/>
    <d v="2021-07-16T00:00:00"/>
    <s v="MEDICINA GENERAL, SE PROGRAMA CONSULTA DE VALORACION INTEGRAL PARA EL 27/10/2021"/>
    <s v="HC MEDICINA GENERAL, AGENDAMIENTO CONSULTA INTEGRAL"/>
    <d v="2021-07-16T00:00:00"/>
    <s v="Corresponde a una consulta resolutiva de medicina general - no aplica valoración integral .  Se anexa boleta de asignación de cita por pediatría. "/>
    <x v="1"/>
    <x v="5"/>
    <x v="0"/>
    <x v="0"/>
    <n v="0"/>
    <x v="0"/>
  </r>
  <r>
    <n v="83"/>
    <x v="0"/>
    <x v="0"/>
    <x v="9"/>
    <s v=""/>
    <x v="2"/>
    <s v="VAC"/>
    <x v="0"/>
    <s v="RC"/>
    <n v="1141525549"/>
    <n v="6"/>
    <x v="2"/>
    <d v="2021-07-18T00:00:00"/>
    <m/>
    <s v="Se programa consulta de crecimiento y desarrollo para el dia 31/07/2021 jefe Yuli Vargas para manejo integral y remisiones pertinentes, NO ASISTE "/>
    <s v="AGENDAMIENTO"/>
    <m/>
    <s v="Envían soporte de programación de cita por valoración integral sin otros soportes."/>
    <x v="0"/>
    <x v="9"/>
    <x v="0"/>
    <x v="0"/>
    <s v="N D"/>
    <x v="1"/>
  </r>
  <r>
    <n v="84"/>
    <x v="0"/>
    <x v="1"/>
    <x v="3"/>
    <s v=""/>
    <x v="2"/>
    <s v="VAC"/>
    <x v="0"/>
    <s v="RC"/>
    <n v="1141527906"/>
    <n v="1"/>
    <x v="2"/>
    <d v="2021-06-21T00:00:00"/>
    <d v="2021-10-01T00:00:00"/>
    <s v="VACUNACION "/>
    <s v="CARNET VACUNACION"/>
    <d v="2021-10-01T00:00:00"/>
    <s v="No envian carnet de vacunación. Pantallazo de consulta telefónica donde cuidador refiere PAI completo"/>
    <x v="1"/>
    <x v="3"/>
    <x v="0"/>
    <x v="0"/>
    <n v="102"/>
    <x v="1"/>
  </r>
  <r>
    <n v="85"/>
    <x v="0"/>
    <x v="0"/>
    <x v="8"/>
    <s v=""/>
    <x v="2"/>
    <s v="VAC"/>
    <x v="0"/>
    <s v="RC"/>
    <n v="1141528617"/>
    <n v="1"/>
    <x v="2"/>
    <d v="2021-06-08T00:00:00"/>
    <d v="2021-11-05T00:00:00"/>
    <s v="VACUNACION "/>
    <s v="CANET DE VACUNAS"/>
    <d v="2021-11-05T00:00:00"/>
    <s v="Carnet de vacunación completo pero a paciente menor de 5 años se aplica poliscararido de neumococo (prevenar 23) y aplicación dual de polio recibe oral y hexavalente"/>
    <x v="0"/>
    <x v="8"/>
    <x v="0"/>
    <x v="0"/>
    <n v="150"/>
    <x v="1"/>
  </r>
  <r>
    <n v="86"/>
    <x v="7"/>
    <x v="1"/>
    <x v="3"/>
    <s v=""/>
    <x v="2"/>
    <s v="CVI"/>
    <x v="7"/>
    <s v="RC"/>
    <n v="1233511356"/>
    <n v="4"/>
    <x v="2"/>
    <d v="2021-08-09T00:00:00"/>
    <d v="2021-09-28T00:00:00"/>
    <s v="MEDICINA GENERAL, ATENCION INTEGRAL"/>
    <s v="HC MEDINA GENERAL ATENCION INTEGRAL"/>
    <d v="2021-09-28T00:00:00"/>
    <s v="No se encuientra documento del paciente para proceder con la medición de adherencia."/>
    <x v="1"/>
    <x v="3"/>
    <x v="0"/>
    <x v="0"/>
    <n v="50"/>
    <x v="1"/>
  </r>
  <r>
    <n v="87"/>
    <x v="2"/>
    <x v="1"/>
    <x v="3"/>
    <s v=""/>
    <x v="2"/>
    <s v="SBU"/>
    <x v="2"/>
    <s v="RC"/>
    <n v="1233912576"/>
    <n v="4"/>
    <x v="2"/>
    <d v="2021-07-21T00:00:00"/>
    <m/>
    <s v="NO ACEPTA CITA DE ODONTOLOGIA"/>
    <s v="NA"/>
    <m/>
    <s v="No se encuentran documentos o soportes."/>
    <x v="1"/>
    <x v="3"/>
    <x v="0"/>
    <x v="0"/>
    <s v="N D"/>
    <x v="1"/>
  </r>
  <r>
    <n v="88"/>
    <x v="0"/>
    <x v="0"/>
    <x v="0"/>
    <s v=""/>
    <x v="3"/>
    <s v="VAC"/>
    <x v="0"/>
    <s v="RC"/>
    <n v="1206226048"/>
    <n v="1"/>
    <x v="3"/>
    <s v="8-ago"/>
    <d v="2021-08-31T00:00:00"/>
    <s v="Medicina General"/>
    <s v="RC_1206226048_x000a_SE ADJUNTA SOPORTE VACUNACION PAI (ESQUEMA PAI REGULAR COMPLETO)"/>
    <d v="2021-08-31T00:00:00"/>
    <s v="Se envía historia clínica con consulta de crecimiento y desarrollo (no valoración integral) donde se evidencia una antropometria adecuada para la edad y desarrollo dentro de lo esperado._x000a_Carnet de vacunación con esquema PAI completo para la edad, sólo falta vacuna para la FIEBRE AMARILLA - hay registro de refuerzo de SARAMIÓN Y RUBEOLA del día 12/07/2021 en  HOSPITAL CENTRO ORIENTE II NIVEL ESE SEDE ASISTENCIAL LACHES"/>
    <x v="0"/>
    <x v="0"/>
    <x v="0"/>
    <x v="0"/>
    <s v="F I"/>
    <x v="1"/>
  </r>
  <r>
    <n v="89"/>
    <x v="0"/>
    <x v="0"/>
    <x v="0"/>
    <s v=""/>
    <x v="3"/>
    <s v="VAC"/>
    <x v="0"/>
    <s v="RC"/>
    <n v="1016750246"/>
    <n v="1"/>
    <x v="3"/>
    <s v="26-jul"/>
    <m/>
    <m/>
    <s v="SE ADJUNTA SOPORTE VACUNACION PAI (ESQUEMA PAI REGULAR COMPLETO)"/>
    <m/>
    <s v="Carnet de vacunación con esquema PAI completo para la edad no hay registro de vacunacióna para FIEBRE AMARILLA aunque recibe el resto de vacunas programadas para los 12 meses. No es objeto de refuerzo Sarampión Rubeola - recibe la primera dosis acorde a esquema"/>
    <x v="0"/>
    <x v="0"/>
    <x v="0"/>
    <x v="0"/>
    <s v="N D"/>
    <x v="1"/>
  </r>
  <r>
    <n v="90"/>
    <x v="2"/>
    <x v="0"/>
    <x v="0"/>
    <s v=""/>
    <x v="3"/>
    <s v="SBU"/>
    <x v="2"/>
    <s v="RC"/>
    <n v="1242688147"/>
    <n v="2"/>
    <x v="3"/>
    <s v="2-jun"/>
    <d v="2021-08-12T00:00:00"/>
    <s v="Valoracion odontologia, remocion de placa y barniz de fluor"/>
    <s v="RC_1242688147"/>
    <d v="2021-08-12T00:00:00"/>
    <s v="Se envía historia clínica con control de ODONTOLOGÍA el día 03-feb-2021 donde SE REALIZA CONTROL DE PLACA BACTERIANA 7.81% refiere que en consulta previa (4meses antes) recibe profilaxis y aplicación de barniz de Fluor., se programa nuevo control para el 12-08-2021 para esta fecha se revisa historia clínica y se encuentra registro de asistencia a consulta de odontología con odontograma completo y registro de placa bacteriana."/>
    <x v="0"/>
    <x v="0"/>
    <x v="0"/>
    <x v="0"/>
    <s v="F I"/>
    <x v="1"/>
  </r>
  <r>
    <n v="91"/>
    <x v="8"/>
    <x v="2"/>
    <x v="2"/>
    <s v=""/>
    <x v="3"/>
    <s v="CVI"/>
    <x v="8"/>
    <s v="TI"/>
    <n v="1034661880"/>
    <n v="14"/>
    <x v="3"/>
    <s v="28-jun"/>
    <m/>
    <s v="Usuaria no acepta asignación de citas"/>
    <m/>
    <m/>
    <s v="No se envian soportes "/>
    <x v="2"/>
    <x v="2"/>
    <x v="0"/>
    <x v="0"/>
    <s v="N D"/>
    <x v="1"/>
  </r>
  <r>
    <n v="92"/>
    <x v="5"/>
    <x v="2"/>
    <x v="2"/>
    <s v=""/>
    <x v="3"/>
    <s v="CVI"/>
    <x v="5"/>
    <s v="CC"/>
    <n v="11188199"/>
    <n v="49"/>
    <x v="3"/>
    <s v="27-ago"/>
    <m/>
    <s v="Usuario no acepta asignación de citas"/>
    <m/>
    <m/>
    <s v="No se envian soportes "/>
    <x v="2"/>
    <x v="2"/>
    <x v="0"/>
    <x v="0"/>
    <s v="N D"/>
    <x v="1"/>
  </r>
  <r>
    <n v="93"/>
    <x v="7"/>
    <x v="0"/>
    <x v="6"/>
    <s v="INFANCIA"/>
    <x v="3"/>
    <s v="CVI"/>
    <x v="7"/>
    <s v="RC"/>
    <n v="1233518498"/>
    <n v="1"/>
    <x v="3"/>
    <s v="23-ago"/>
    <d v="2021-09-09T00:00:00"/>
    <s v="Enfermeria, pediatria, odontologia"/>
    <s v="RC_1233518498"/>
    <d v="2021-09-09T00:00:00"/>
    <s v="Soportes_x000a_-17/09/2021 - Teleorientación, no aplica_x000a_-31/01/2021 - Consulta resolutiva por pediatría por masa en cuello se remite a cirugía pediátrica_x000a_-09/09/2021 - Consulta de &quot;Control de Infante&quot; se realiza seguimiento a crecimiento y desarrollo (antropometría) neurodesarollo (EAD-1) y examen físico completo_x000a_- 22/09/2021 - Asiste a control por odontología&quot;Primera vez&quot; registro de CONTROL DE PLACA, SE_x000a_APLICA FLÚOR EN TODOS LOS DIENTES"/>
    <x v="0"/>
    <x v="6"/>
    <x v="3"/>
    <x v="8"/>
    <s v="F I"/>
    <x v="1"/>
  </r>
  <r>
    <n v="94"/>
    <x v="13"/>
    <x v="5"/>
    <x v="10"/>
    <s v=""/>
    <x v="4"/>
    <m/>
    <x v="13"/>
    <m/>
    <m/>
    <m/>
    <x v="4"/>
    <m/>
    <m/>
    <m/>
    <m/>
    <m/>
    <s v="No aplica para el periodo"/>
    <x v="5"/>
    <x v="10"/>
    <x v="0"/>
    <x v="0"/>
    <s v=""/>
    <x v="2"/>
  </r>
  <r>
    <n v="95"/>
    <x v="13"/>
    <x v="5"/>
    <x v="10"/>
    <s v=""/>
    <x v="5"/>
    <m/>
    <x v="13"/>
    <m/>
    <m/>
    <m/>
    <x v="5"/>
    <m/>
    <m/>
    <m/>
    <m/>
    <m/>
    <s v="No aplica para el periodo"/>
    <x v="5"/>
    <x v="10"/>
    <x v="0"/>
    <x v="0"/>
    <s v=""/>
    <x v="2"/>
  </r>
  <r>
    <n v="96"/>
    <x v="13"/>
    <x v="5"/>
    <x v="10"/>
    <s v=""/>
    <x v="6"/>
    <m/>
    <x v="13"/>
    <m/>
    <m/>
    <m/>
    <x v="6"/>
    <m/>
    <m/>
    <m/>
    <m/>
    <m/>
    <s v="No aplica para el periodo"/>
    <x v="5"/>
    <x v="10"/>
    <x v="0"/>
    <x v="0"/>
    <s v=""/>
    <x v="2"/>
  </r>
  <r>
    <n v="97"/>
    <x v="13"/>
    <x v="5"/>
    <x v="10"/>
    <s v=""/>
    <x v="7"/>
    <m/>
    <x v="13"/>
    <m/>
    <m/>
    <m/>
    <x v="7"/>
    <m/>
    <m/>
    <m/>
    <m/>
    <m/>
    <s v="No aplica para el periodo"/>
    <x v="5"/>
    <x v="10"/>
    <x v="0"/>
    <x v="0"/>
    <s v=""/>
    <x v="2"/>
  </r>
  <r>
    <n v="98"/>
    <x v="13"/>
    <x v="5"/>
    <x v="10"/>
    <s v=""/>
    <x v="8"/>
    <m/>
    <x v="13"/>
    <m/>
    <m/>
    <m/>
    <x v="8"/>
    <m/>
    <m/>
    <m/>
    <m/>
    <m/>
    <s v="No aplica para el periodo"/>
    <x v="5"/>
    <x v="10"/>
    <x v="0"/>
    <x v="0"/>
    <s v=""/>
    <x v="2"/>
  </r>
  <r>
    <n v="99"/>
    <x v="13"/>
    <x v="5"/>
    <x v="10"/>
    <s v=""/>
    <x v="9"/>
    <m/>
    <x v="13"/>
    <m/>
    <m/>
    <m/>
    <x v="9"/>
    <m/>
    <m/>
    <m/>
    <m/>
    <m/>
    <s v="No aplica para el periodo"/>
    <x v="5"/>
    <x v="10"/>
    <x v="0"/>
    <x v="0"/>
    <s v=""/>
    <x v="2"/>
  </r>
  <r>
    <n v="100"/>
    <x v="13"/>
    <x v="5"/>
    <x v="10"/>
    <s v=""/>
    <x v="10"/>
    <m/>
    <x v="13"/>
    <m/>
    <m/>
    <m/>
    <x v="10"/>
    <m/>
    <m/>
    <m/>
    <m/>
    <m/>
    <s v="No aplica para el periodo"/>
    <x v="5"/>
    <x v="10"/>
    <x v="0"/>
    <x v="0"/>
    <s v=""/>
    <x v="2"/>
  </r>
  <r>
    <n v="101"/>
    <x v="0"/>
    <x v="3"/>
    <x v="3"/>
    <s v=""/>
    <x v="11"/>
    <s v="VAC"/>
    <x v="0"/>
    <s v="RC"/>
    <n v="1033822239"/>
    <n v="3"/>
    <x v="11"/>
    <d v="2021-07-06T00:00:00"/>
    <d v="2021-07-06T00:00:00"/>
    <s v="Esquema completo informa la madre"/>
    <s v="sin soporte"/>
    <d v="2021-07-06T00:00:00"/>
    <s v="sin soporte"/>
    <x v="3"/>
    <x v="3"/>
    <x v="0"/>
    <x v="0"/>
    <n v="0"/>
    <x v="0"/>
  </r>
  <r>
    <n v="102"/>
    <x v="14"/>
    <x v="2"/>
    <x v="2"/>
    <s v=""/>
    <x v="11"/>
    <s v="TAM"/>
    <x v="14"/>
    <s v="TI"/>
    <n v="1034401743"/>
    <n v="13"/>
    <x v="11"/>
    <d v="2021-07-17T00:00:00"/>
    <d v="2021-07-27T00:00:00"/>
    <s v="no asiste"/>
    <s v="pantallazo  de inasistencia "/>
    <d v="2021-07-27T00:00:00"/>
    <s v="pantallazo  de inasistencia "/>
    <x v="2"/>
    <x v="2"/>
    <x v="0"/>
    <x v="0"/>
    <n v="10"/>
    <x v="0"/>
  </r>
  <r>
    <n v="103"/>
    <x v="15"/>
    <x v="3"/>
    <x v="3"/>
    <s v=""/>
    <x v="11"/>
    <s v="TAM"/>
    <x v="15"/>
    <s v="CC"/>
    <n v="19370445"/>
    <n v="63"/>
    <x v="11"/>
    <d v="2021-08-31T00:00:00"/>
    <d v="2021-08-10T00:00:00"/>
    <s v="reporte de examen 29 de mayo"/>
    <s v="sin soporte"/>
    <d v="2021-08-10T00:00:00"/>
    <s v="sin soporte"/>
    <x v="3"/>
    <x v="3"/>
    <x v="0"/>
    <x v="0"/>
    <s v="F I"/>
    <x v="1"/>
  </r>
  <r>
    <n v="104"/>
    <x v="9"/>
    <x v="0"/>
    <x v="0"/>
    <s v=""/>
    <x v="11"/>
    <s v="TAM"/>
    <x v="9"/>
    <s v="CC"/>
    <n v="39540626"/>
    <n v="55"/>
    <x v="11"/>
    <d v="2021-08-31T00:00:00"/>
    <d v="2021-07-31T00:00:00"/>
    <s v=" toma mamografia 31/7/2021 normal"/>
    <s v="pantallazo  de asistencia "/>
    <d v="2021-07-31T00:00:00"/>
    <s v="pantallazo  de asistencia "/>
    <x v="0"/>
    <x v="0"/>
    <x v="0"/>
    <x v="0"/>
    <s v="F I"/>
    <x v="1"/>
  </r>
  <r>
    <n v="105"/>
    <x v="9"/>
    <x v="3"/>
    <x v="3"/>
    <s v=""/>
    <x v="11"/>
    <s v="TAM"/>
    <x v="9"/>
    <s v="CC"/>
    <n v="24719095"/>
    <n v="51"/>
    <x v="11"/>
    <d v="2021-08-10T00:00:00"/>
    <d v="2021-09-01T00:00:00"/>
    <s v="ccv 01/09/2021"/>
    <s v="hc y pantallazo  de asistencia"/>
    <d v="2021-09-01T00:00:00"/>
    <s v="hc y pantallazo  de asistencia"/>
    <x v="3"/>
    <x v="3"/>
    <x v="0"/>
    <x v="0"/>
    <n v="22"/>
    <x v="0"/>
  </r>
  <r>
    <n v="106"/>
    <x v="1"/>
    <x v="0"/>
    <x v="0"/>
    <s v=""/>
    <x v="11"/>
    <s v="TAM"/>
    <x v="1"/>
    <s v="CC"/>
    <n v="1018433914"/>
    <n v="31"/>
    <x v="11"/>
    <d v="2021-08-06T00:00:00"/>
    <d v="2021-08-18T00:00:00"/>
    <s v="hcl 18 de agosto soporte ss ccv"/>
    <s v="soporte hcl"/>
    <d v="2021-08-18T00:00:00"/>
    <s v="soporte hcl"/>
    <x v="0"/>
    <x v="0"/>
    <x v="0"/>
    <x v="0"/>
    <n v="12"/>
    <x v="0"/>
  </r>
  <r>
    <n v="107"/>
    <x v="1"/>
    <x v="0"/>
    <x v="0"/>
    <s v=""/>
    <x v="11"/>
    <s v="TAM"/>
    <x v="1"/>
    <s v="CC"/>
    <n v="52489401"/>
    <n v="44"/>
    <x v="11"/>
    <d v="2021-07-28T00:00:00"/>
    <d v="2021-10-12T00:00:00"/>
    <s v="12 0ctubre"/>
    <s v="patallazo de asistencia "/>
    <d v="2021-10-12T00:00:00"/>
    <s v="patallazo de asistencia "/>
    <x v="0"/>
    <x v="0"/>
    <x v="0"/>
    <x v="0"/>
    <n v="76"/>
    <x v="1"/>
  </r>
  <r>
    <n v="108"/>
    <x v="1"/>
    <x v="2"/>
    <x v="4"/>
    <s v=""/>
    <x v="11"/>
    <s v="TAM"/>
    <x v="1"/>
    <s v="CC"/>
    <n v="39767764"/>
    <n v="48"/>
    <x v="11"/>
    <d v="2021-08-10T00:00:00"/>
    <m/>
    <m/>
    <s v="usuaria no ubicable"/>
    <m/>
    <s v="usuaria no ubicable"/>
    <x v="2"/>
    <x v="4"/>
    <x v="0"/>
    <x v="0"/>
    <s v="N D"/>
    <x v="1"/>
  </r>
  <r>
    <n v="109"/>
    <x v="16"/>
    <x v="0"/>
    <x v="0"/>
    <s v=""/>
    <x v="11"/>
    <s v="SBU"/>
    <x v="16"/>
    <s v="TI"/>
    <n v="1141715862"/>
    <n v="14"/>
    <x v="11"/>
    <d v="2021-07-12T00:00:00"/>
    <d v="2021-08-25T00:00:00"/>
    <s v="consulta odontosanitas calle 80"/>
    <s v="HC"/>
    <d v="2021-08-25T00:00:00"/>
    <s v="HC"/>
    <x v="0"/>
    <x v="0"/>
    <x v="0"/>
    <x v="0"/>
    <n v="44"/>
    <x v="1"/>
  </r>
  <r>
    <n v="110"/>
    <x v="2"/>
    <x v="2"/>
    <x v="4"/>
    <s v=""/>
    <x v="11"/>
    <s v="SBU"/>
    <x v="2"/>
    <s v="TI"/>
    <n v="1023385535"/>
    <n v="12"/>
    <x v="11"/>
    <d v="2021-07-24T00:00:00"/>
    <m/>
    <s v="celular apagado "/>
    <s v="sin soporte"/>
    <m/>
    <s v="sin soporte"/>
    <x v="2"/>
    <x v="4"/>
    <x v="0"/>
    <x v="0"/>
    <s v="N D"/>
    <x v="1"/>
  </r>
  <r>
    <n v="111"/>
    <x v="2"/>
    <x v="0"/>
    <x v="0"/>
    <s v=""/>
    <x v="11"/>
    <s v="SBU"/>
    <x v="2"/>
    <s v="TI"/>
    <n v="1016720215"/>
    <n v="12"/>
    <x v="11"/>
    <d v="2021-07-29T00:00:00"/>
    <d v="2021-08-14T00:00:00"/>
    <s v="atendido en odontologia ddsanitas suba "/>
    <s v="HC"/>
    <d v="2021-08-14T00:00:00"/>
    <s v="HC"/>
    <x v="0"/>
    <x v="0"/>
    <x v="0"/>
    <x v="0"/>
    <n v="16"/>
    <x v="0"/>
  </r>
  <r>
    <n v="112"/>
    <x v="2"/>
    <x v="2"/>
    <x v="4"/>
    <s v=""/>
    <x v="11"/>
    <s v="SBU"/>
    <x v="2"/>
    <s v="RC"/>
    <n v="1049373586"/>
    <n v="7"/>
    <x v="11"/>
    <d v="2021-07-12T00:00:00"/>
    <m/>
    <s v="papainforma no  requerir cita por el momento"/>
    <s v="sin soporte"/>
    <m/>
    <s v="sin soporte"/>
    <x v="2"/>
    <x v="4"/>
    <x v="0"/>
    <x v="0"/>
    <s v="N D"/>
    <x v="1"/>
  </r>
  <r>
    <n v="113"/>
    <x v="2"/>
    <x v="2"/>
    <x v="4"/>
    <s v=""/>
    <x v="11"/>
    <s v="SBU"/>
    <x v="2"/>
    <s v="RC"/>
    <n v="1019919440"/>
    <n v="2"/>
    <x v="11"/>
    <d v="2021-06-21T00:00:00"/>
    <m/>
    <s v="la mama del paciente quiere llevarlo dondde odontopediatra que loe recomendaron, y que ppor ahora no necesira cita "/>
    <s v="sin soporte"/>
    <m/>
    <s v="sin soporte"/>
    <x v="2"/>
    <x v="4"/>
    <x v="0"/>
    <x v="0"/>
    <s v="N D"/>
    <x v="1"/>
  </r>
  <r>
    <n v="114"/>
    <x v="2"/>
    <x v="2"/>
    <x v="4"/>
    <s v=""/>
    <x v="11"/>
    <s v="SBU"/>
    <x v="2"/>
    <s v="RC"/>
    <n v="1013028047"/>
    <n v="5"/>
    <x v="11"/>
    <d v="2021-08-27T00:00:00"/>
    <m/>
    <s v="se hace demanda inducida la cel 3103494638, se llama en varias oportunidades in resultado"/>
    <s v="sin soporte"/>
    <m/>
    <s v="sin soporte"/>
    <x v="2"/>
    <x v="4"/>
    <x v="0"/>
    <x v="0"/>
    <s v="N D"/>
    <x v="1"/>
  </r>
  <r>
    <n v="115"/>
    <x v="2"/>
    <x v="2"/>
    <x v="4"/>
    <s v=""/>
    <x v="11"/>
    <s v="SBU"/>
    <x v="2"/>
    <s v="CC"/>
    <n v="1071163491"/>
    <n v="34"/>
    <x v="11"/>
    <d v="2021-08-10T00:00:00"/>
    <m/>
    <s v="no asistio a cita de odontologia "/>
    <s v="sin soporte"/>
    <m/>
    <s v="sin soporte"/>
    <x v="2"/>
    <x v="4"/>
    <x v="0"/>
    <x v="0"/>
    <s v="N D"/>
    <x v="1"/>
  </r>
  <r>
    <n v="116"/>
    <x v="2"/>
    <x v="2"/>
    <x v="4"/>
    <s v=""/>
    <x v="11"/>
    <s v="SBU"/>
    <x v="2"/>
    <s v="CC"/>
    <n v="80168733"/>
    <n v="40"/>
    <x v="11"/>
    <d v="2021-08-09T00:00:00"/>
    <d v="2021-07-06T00:00:00"/>
    <s v="el 06/07/2021 se realizan 2 intentos de llamada y registra apagado"/>
    <s v="sin soporte"/>
    <d v="2021-07-06T00:00:00"/>
    <s v="sin soporte"/>
    <x v="2"/>
    <x v="4"/>
    <x v="0"/>
    <x v="0"/>
    <s v="F I"/>
    <x v="1"/>
  </r>
  <r>
    <n v="117"/>
    <x v="2"/>
    <x v="2"/>
    <x v="4"/>
    <s v=""/>
    <x v="11"/>
    <s v="SBU"/>
    <x v="2"/>
    <s v="CC"/>
    <n v="79232561"/>
    <n v="64"/>
    <x v="11"/>
    <d v="2021-08-18T00:00:00"/>
    <m/>
    <s v="el paciete indica que no uede por que esta fuera de la ciudad "/>
    <s v="sin soporte"/>
    <m/>
    <s v="sin soporte"/>
    <x v="2"/>
    <x v="4"/>
    <x v="0"/>
    <x v="0"/>
    <s v="N D"/>
    <x v="1"/>
  </r>
  <r>
    <n v="118"/>
    <x v="2"/>
    <x v="2"/>
    <x v="2"/>
    <s v=""/>
    <x v="11"/>
    <s v="SBU"/>
    <x v="2"/>
    <s v="CC"/>
    <n v="65588575"/>
    <n v="41"/>
    <x v="11"/>
    <d v="2021-08-27T00:00:00"/>
    <m/>
    <s v="no asistio a cita programada"/>
    <s v="sin soporte "/>
    <m/>
    <s v="sin soporte "/>
    <x v="2"/>
    <x v="2"/>
    <x v="0"/>
    <x v="0"/>
    <s v="N D"/>
    <x v="1"/>
  </r>
  <r>
    <n v="119"/>
    <x v="2"/>
    <x v="0"/>
    <x v="0"/>
    <s v=""/>
    <x v="11"/>
    <s v="SBU"/>
    <x v="2"/>
    <s v="CC"/>
    <n v="52988851"/>
    <n v="39"/>
    <x v="11"/>
    <d v="2021-07-06T00:00:00"/>
    <d v="2021-07-17T00:00:00"/>
    <s v="atendida en centro cirigia minima invasiva SAS"/>
    <s v="Hc"/>
    <d v="2021-07-17T00:00:00"/>
    <s v="Hc"/>
    <x v="0"/>
    <x v="0"/>
    <x v="0"/>
    <x v="0"/>
    <n v="11"/>
    <x v="0"/>
  </r>
  <r>
    <n v="120"/>
    <x v="3"/>
    <x v="2"/>
    <x v="2"/>
    <s v=""/>
    <x v="11"/>
    <s v="CVI"/>
    <x v="3"/>
    <s v="CC"/>
    <n v="23924631"/>
    <n v="72"/>
    <x v="11"/>
    <d v="2021-08-11T00:00:00"/>
    <m/>
    <s v="hijo del usuario informa que esta viajando y que ellos ss la cita, ver rta en el aplicativo"/>
    <s v="sin soporte, hijo del usuario informa que esta viajando y que ellos ss la cita, ver rta en el aplicativo"/>
    <m/>
    <s v="sin soporte, hijo del usuario informa que esta viajando y que ellos ss la cita, ver rta en el aplicativo"/>
    <x v="2"/>
    <x v="2"/>
    <x v="0"/>
    <x v="0"/>
    <s v="N D"/>
    <x v="1"/>
  </r>
  <r>
    <n v="121"/>
    <x v="8"/>
    <x v="2"/>
    <x v="2"/>
    <s v=""/>
    <x v="11"/>
    <s v="CVI"/>
    <x v="8"/>
    <s v="TI"/>
    <n v="1022949982"/>
    <n v="14"/>
    <x v="11"/>
    <d v="2021-08-08T00:00:00"/>
    <d v="2021-07-30T00:00:00"/>
    <m/>
    <s v="SOPORTE DE ASIGNACION Y LAS INASISTENCIAS, canalizacion fue por violencia y valorada 30/7/2021 trabajo social - CITA MEDICO GENERAL Y NO AISSITE"/>
    <d v="2021-07-30T00:00:00"/>
    <s v="SOPORTE DE ASIGNACION Y LAS INASISTENCIAS, canalizacion fue por violencia y valorada 30/7/2021 trabajo social - CITA MEDICO GENERAL Y NO AISSITE"/>
    <x v="2"/>
    <x v="2"/>
    <x v="0"/>
    <x v="0"/>
    <s v="F I"/>
    <x v="1"/>
  </r>
  <r>
    <n v="122"/>
    <x v="8"/>
    <x v="2"/>
    <x v="2"/>
    <s v=""/>
    <x v="11"/>
    <s v="CVI"/>
    <x v="8"/>
    <s v="TI"/>
    <n v="1011102898"/>
    <n v="13"/>
    <x v="11"/>
    <d v="2021-08-18T00:00:00"/>
    <m/>
    <m/>
    <s v="soporte hcl, menor no pudo ser contactada (se deja registo en el aplicativo), tiene valoracion reciente se deja soporte de hcl"/>
    <m/>
    <s v="soporte hcl, menor no pudo ser contactada (se deja registo en el aplicativo), tiene valoracion reciente se deja soporte de hcl"/>
    <x v="2"/>
    <x v="2"/>
    <x v="0"/>
    <x v="0"/>
    <s v="N D"/>
    <x v="1"/>
  </r>
  <r>
    <n v="123"/>
    <x v="5"/>
    <x v="1"/>
    <x v="3"/>
    <s v=""/>
    <x v="11"/>
    <s v="CVI"/>
    <x v="5"/>
    <s v="CC"/>
    <n v="1090374198"/>
    <n v="37"/>
    <x v="11"/>
    <d v="2021-08-05T00:00:00"/>
    <m/>
    <s v="consulta resolutiva"/>
    <s v="hcl, No se asigna cita por que tiene ultima consulta nates del mes (registro en el aplicativo) "/>
    <m/>
    <s v="hcl, No se asigna cita por que tiene ultima consulta nates del mes (registro en el aplicativo) "/>
    <x v="1"/>
    <x v="3"/>
    <x v="0"/>
    <x v="0"/>
    <s v="N D"/>
    <x v="1"/>
  </r>
  <r>
    <n v="124"/>
    <x v="5"/>
    <x v="1"/>
    <x v="3"/>
    <s v=""/>
    <x v="11"/>
    <s v="CVI"/>
    <x v="5"/>
    <s v="CC"/>
    <n v="1054372577"/>
    <n v="33"/>
    <x v="11"/>
    <d v="2021-07-07T00:00:00"/>
    <m/>
    <s v="no hay respuesta"/>
    <s v="no soporte, no hay respuesta"/>
    <m/>
    <s v="no soporte, no hay respuesta"/>
    <x v="1"/>
    <x v="3"/>
    <x v="0"/>
    <x v="0"/>
    <s v="N D"/>
    <x v="1"/>
  </r>
  <r>
    <n v="125"/>
    <x v="5"/>
    <x v="0"/>
    <x v="2"/>
    <s v=""/>
    <x v="11"/>
    <s v="CVI"/>
    <x v="5"/>
    <s v="CC"/>
    <n v="1013611534"/>
    <n v="31"/>
    <x v="11"/>
    <d v="2021-07-03T00:00:00"/>
    <d v="2021-09-29T00:00:00"/>
    <s v="asignacion de cita  cancelada 29 sept "/>
    <s v="pantallazo cita cancelda poe el peciente, Se asigno cita 29 de septiembre usuario la cancelo"/>
    <d v="2021-09-29T00:00:00"/>
    <s v="pantallazo cita cancelda poe el peciente, Se asigno cita 29 de septiembre usuario la cancelo"/>
    <x v="0"/>
    <x v="2"/>
    <x v="0"/>
    <x v="0"/>
    <n v="88"/>
    <x v="1"/>
  </r>
  <r>
    <n v="126"/>
    <x v="5"/>
    <x v="2"/>
    <x v="4"/>
    <s v=""/>
    <x v="11"/>
    <s v="CVI"/>
    <x v="5"/>
    <s v="CC"/>
    <n v="79581961"/>
    <n v="50"/>
    <x v="11"/>
    <d v="2021-07-12T00:00:00"/>
    <m/>
    <s v="sin soporte "/>
    <s v="ver aplicativo SIRC, Se contacta al usuario y no desea cita, se deja registro en el aplicativo"/>
    <m/>
    <s v="ver aplicativo SIRC, Se contacta al usuario y no desea cita, se deja registro en el aplicativo"/>
    <x v="2"/>
    <x v="4"/>
    <x v="0"/>
    <x v="0"/>
    <s v="N D"/>
    <x v="1"/>
  </r>
  <r>
    <n v="127"/>
    <x v="5"/>
    <x v="1"/>
    <x v="5"/>
    <s v=""/>
    <x v="11"/>
    <s v="CVI"/>
    <x v="5"/>
    <s v="CC"/>
    <n v="52430152"/>
    <n v="44"/>
    <x v="11"/>
    <d v="2021-08-09T00:00:00"/>
    <d v="2021-09-04T00:00:00"/>
    <s v="consulta resolutiva"/>
    <s v="Soporte inasistenci trabjo socal y hc  consulta de medico general y orden de rx enviado consulta resolutiva, Inasistencia con trabajo social - asiste consulta medico general 04 sept 2021 "/>
    <d v="2021-09-04T00:00:00"/>
    <s v="Soporte inasistenci trabjo socal y hc  consulta de medico general y orden de rx enviado consulta resolutiva, Inasistencia con trabajo social - asiste consulta medico general 04 sept 2021 "/>
    <x v="1"/>
    <x v="5"/>
    <x v="0"/>
    <x v="0"/>
    <n v="26"/>
    <x v="0"/>
  </r>
  <r>
    <n v="128"/>
    <x v="7"/>
    <x v="0"/>
    <x v="2"/>
    <s v=""/>
    <x v="11"/>
    <s v="CVI"/>
    <x v="7"/>
    <s v="RC"/>
    <n v="1025156852"/>
    <n v="2"/>
    <x v="11"/>
    <d v="2021-08-04T00:00:00"/>
    <d v="2021-08-24T00:00:00"/>
    <n v="44432"/>
    <s v="SOPORTE HCL paciente no aisitio"/>
    <d v="2021-08-24T00:00:00"/>
    <s v="SOPORTE HCL paciente no aisitio"/>
    <x v="0"/>
    <x v="2"/>
    <x v="0"/>
    <x v="0"/>
    <n v="20"/>
    <x v="0"/>
  </r>
  <r>
    <n v="129"/>
    <x v="5"/>
    <x v="1"/>
    <x v="5"/>
    <s v=""/>
    <x v="11"/>
    <s v="CVI"/>
    <x v="5"/>
    <s v="CC"/>
    <n v="51854305"/>
    <n v="54"/>
    <x v="11"/>
    <d v="2021-08-10T00:00:00"/>
    <d v="2021-08-23T00:00:00"/>
    <s v="23 agosto consulta resolutiva "/>
    <s v="hc seguimiento a depresion , 23 DE AGOSTO MEDICO GENERAL - 16 SEP TRABAJO SOCIAL"/>
    <d v="2021-08-23T00:00:00"/>
    <s v="hc seguimiento a depresion , 23 DE AGOSTO MEDICO GENERAL - 16 SEP TRABAJO SOCIAL"/>
    <x v="1"/>
    <x v="5"/>
    <x v="0"/>
    <x v="0"/>
    <n v="13"/>
    <x v="0"/>
  </r>
  <r>
    <n v="130"/>
    <x v="5"/>
    <x v="1"/>
    <x v="5"/>
    <s v=""/>
    <x v="11"/>
    <s v="CVI"/>
    <x v="5"/>
    <s v="CC"/>
    <n v="24728673"/>
    <n v="51"/>
    <x v="11"/>
    <d v="2021-07-13T00:00:00"/>
    <d v="2021-07-18T00:00:00"/>
    <s v="18 de agosto y 26 de agosto , consulta resolutiva "/>
    <s v="hcl -usuario en controles con el programa cuidando mi vida con el grupo interdisciplinario medico general-inrernista-infectologo-nutricion-sicologia, 18 de agosto y 26 de agosto"/>
    <d v="2021-07-18T00:00:00"/>
    <s v="hcl -usuario en controles con el programa cuidando mi vida con el grupo interdisciplinario medico general-inrernista-infectologo-nutricion-sicologia, 18 de agosto y 26 de agosto"/>
    <x v="1"/>
    <x v="5"/>
    <x v="0"/>
    <x v="0"/>
    <n v="5"/>
    <x v="0"/>
  </r>
  <r>
    <n v="131"/>
    <x v="5"/>
    <x v="2"/>
    <x v="4"/>
    <s v=""/>
    <x v="11"/>
    <s v="CVI"/>
    <x v="5"/>
    <s v="CC"/>
    <n v="14252629"/>
    <n v="44"/>
    <x v="11"/>
    <d v="2021-07-27T00:00:00"/>
    <m/>
    <s v="usuario no acepto cita, quedo registrado en el aplicativo SIRC - ultima consulta 5 de mayo"/>
    <s v="pantallazo de ultima cita 03 mayo 2021 lo que dice el usuario quedo SIRC no hay soporte, usuario no acepto cita, quedo registrado en el aplicativo SIRC - ultima consulta 5 de mayo"/>
    <m/>
    <s v="pantallazo de ultima cita 03 mayo 2021 lo que dice el usuario quedo SIRC no hay soporte, usuario no acepto cita, quedo registrado en el aplicativo SIRC - ultima consulta 5 de mayo"/>
    <x v="2"/>
    <x v="4"/>
    <x v="0"/>
    <x v="0"/>
    <s v="N D"/>
    <x v="1"/>
  </r>
  <r>
    <n v="132"/>
    <x v="6"/>
    <x v="0"/>
    <x v="2"/>
    <s v=""/>
    <x v="11"/>
    <s v="CVI"/>
    <x v="6"/>
    <s v="CC"/>
    <n v="1031420055"/>
    <n v="21"/>
    <x v="11"/>
    <d v="2021-06-09T00:00:00"/>
    <d v="2021-06-20T00:00:00"/>
    <s v="se asigna cita 20 de junio como se registro en el aplicativo SIRG, no asiste se remite soporte de inasistencia"/>
    <s v="pantallazo Soporte de inasistencia, se asigna cita 20 de junio como se registro en el aplicativo SIRc, no asiste se remite soporte de inasistencia"/>
    <d v="2021-06-20T00:00:00"/>
    <s v="pantallazo Soporte de inasistencia, se asigna cita 20 de junio como se registro en el aplicativo SIRc, no asiste se remite soporte de inasistencia"/>
    <x v="0"/>
    <x v="2"/>
    <x v="0"/>
    <x v="0"/>
    <n v="11"/>
    <x v="0"/>
  </r>
  <r>
    <n v="133"/>
    <x v="7"/>
    <x v="1"/>
    <x v="5"/>
    <s v=""/>
    <x v="11"/>
    <s v="CVI"/>
    <x v="7"/>
    <s v="RC"/>
    <n v="1029154177"/>
    <n v="4"/>
    <x v="11"/>
    <d v="2021-08-14T00:00:00"/>
    <d v="2021-07-22T00:00:00"/>
    <s v="no pertinete consulta resolutiva"/>
    <s v="hcl del 22 de julio, Se verifica y ultimo control 22 de julio la anterior en marzo, por ese motivo no se asigno nueva cita, puesto que no tenia ni un mes de su anterior control"/>
    <d v="2021-07-22T00:00:00"/>
    <s v="hcl del 22 de julio, Se verifica y ultimo control 22 de julio la anterior en marzo, por ese motivo no se asigno nueva cita, puesto que no tenia ni un mes de su anterior control"/>
    <x v="1"/>
    <x v="5"/>
    <x v="0"/>
    <x v="0"/>
    <s v="F I"/>
    <x v="1"/>
  </r>
  <r>
    <n v="134"/>
    <x v="6"/>
    <x v="2"/>
    <x v="4"/>
    <s v=""/>
    <x v="11"/>
    <s v="CVI"/>
    <x v="6"/>
    <s v="CC"/>
    <n v="1018494363"/>
    <n v="24"/>
    <x v="11"/>
    <d v="2021-08-31T00:00:00"/>
    <d v="2021-09-09T00:00:00"/>
    <s v="Cita asignada 9 de septiembre y no asiste"/>
    <s v="SOPORTE DE ASIGNACION Y LAS INASISTENCIAS, Cita asignada 9 de septiembre y no asiste"/>
    <d v="2021-09-09T00:00:00"/>
    <s v="SOPORTE DE ASIGNACION Y LAS INASISTENCIAS, Cita asignada 9 de septiembre y no asiste"/>
    <x v="2"/>
    <x v="4"/>
    <x v="0"/>
    <x v="0"/>
    <n v="9"/>
    <x v="0"/>
  </r>
  <r>
    <n v="135"/>
    <x v="6"/>
    <x v="2"/>
    <x v="4"/>
    <s v=""/>
    <x v="11"/>
    <s v="CVI"/>
    <x v="6"/>
    <s v="CC"/>
    <n v="1007380765"/>
    <n v="21"/>
    <x v="11"/>
    <d v="2021-08-26T00:00:00"/>
    <d v="2021-09-10T00:00:00"/>
    <s v="usuario no ubicable y al verificar cancela todas las citas"/>
    <s v="Pantallazos soporte de asignacion y cancelacion, usuario no ubicable y al verificar cancela todas las citas 10 y 11 /097 2021"/>
    <d v="2021-09-10T00:00:00"/>
    <s v="Pantallazos soporte de asignacion y cancelacion, usuario no ubicable y al verificar cancela todas las citas 10 y 11 /097 2021"/>
    <x v="2"/>
    <x v="4"/>
    <x v="0"/>
    <x v="0"/>
    <n v="15"/>
    <x v="0"/>
  </r>
  <r>
    <n v="136"/>
    <x v="6"/>
    <x v="1"/>
    <x v="5"/>
    <s v=""/>
    <x v="11"/>
    <s v="CVI"/>
    <x v="6"/>
    <s v="CC"/>
    <n v="1000983578"/>
    <n v="21"/>
    <x v="11"/>
    <d v="2021-06-14T00:00:00"/>
    <d v="2021-07-09T00:00:00"/>
    <s v="assite 9 de julio consulta resolutiva"/>
    <s v="hcl del 9 de julio, Se asigno cita 9 de julii"/>
    <d v="2021-07-09T00:00:00"/>
    <s v="hcl del 9 de julio, Se asigno cita 9 de julii"/>
    <x v="1"/>
    <x v="5"/>
    <x v="0"/>
    <x v="0"/>
    <n v="25"/>
    <x v="0"/>
  </r>
  <r>
    <n v="137"/>
    <x v="10"/>
    <x v="0"/>
    <x v="6"/>
    <s v="ADULTEZ"/>
    <x v="11"/>
    <s v="CVI"/>
    <x v="10"/>
    <s v="CC"/>
    <n v="52493263"/>
    <n v="43"/>
    <x v="11"/>
    <d v="2021-07-21T00:00:00"/>
    <d v="2021-07-25T00:00:00"/>
    <s v="Asiste 25 de julio"/>
    <s v="hcl 25 de julio, Se asigno cita 25 de julio Se aplica instrumento de adherencia 28%"/>
    <d v="2021-07-25T00:00:00"/>
    <s v="hcl 25 de julio, Se asigno cita 25 de julio Se aplica instrumento de adherencia 28%"/>
    <x v="0"/>
    <x v="6"/>
    <x v="1"/>
    <x v="9"/>
    <n v="4"/>
    <x v="0"/>
  </r>
  <r>
    <n v="138"/>
    <x v="7"/>
    <x v="2"/>
    <x v="2"/>
    <s v=""/>
    <x v="11"/>
    <s v="CVI"/>
    <x v="7"/>
    <s v="RC"/>
    <n v="1233898674"/>
    <n v="5"/>
    <x v="11"/>
    <d v="2021-06-21T00:00:00"/>
    <d v="2021-07-02T00:00:00"/>
    <s v="no asiste"/>
    <s v="pantallazo soporte inasistencia, Se asigno cita 2 de julio"/>
    <d v="2021-07-02T00:00:00"/>
    <s v="pantallazo soporte inasistencia, Se asigno cita 2 de julio"/>
    <x v="2"/>
    <x v="2"/>
    <x v="0"/>
    <x v="0"/>
    <n v="11"/>
    <x v="0"/>
  </r>
  <r>
    <n v="139"/>
    <x v="7"/>
    <x v="0"/>
    <x v="6"/>
    <s v="INFANCIA"/>
    <x v="11"/>
    <s v="CVI"/>
    <x v="7"/>
    <s v="RC"/>
    <n v="1141364898"/>
    <n v="3"/>
    <x v="11"/>
    <d v="2021-06-22T00:00:00"/>
    <d v="2021-06-25T00:00:00"/>
    <s v="asiste 25 de junio"/>
    <s v="hcl 25 de junio, se aplica instruento de adherencia 53%, Se asigna cita 25 de junio pediatria"/>
    <d v="2021-06-25T00:00:00"/>
    <s v="hcl 25 de junio, se aplica instruento de adherencia 53%, Se asigna cita 25 de junio pediatria"/>
    <x v="0"/>
    <x v="6"/>
    <x v="3"/>
    <x v="10"/>
    <n v="3"/>
    <x v="0"/>
  </r>
  <r>
    <n v="140"/>
    <x v="7"/>
    <x v="2"/>
    <x v="4"/>
    <s v=""/>
    <x v="11"/>
    <s v="CVI"/>
    <x v="7"/>
    <s v="RC"/>
    <n v="1034790737"/>
    <n v="3"/>
    <x v="11"/>
    <d v="2021-07-22T00:00:00"/>
    <d v="2021-07-29T00:00:00"/>
    <s v="Madre no acepta cita por que no le dan permiso en en trabajo, al verificar en el sistema control pediatria 5 de junio- 29 julio infectologia pediatrica - 9 octubre otra vez con pediatria"/>
    <s v="hcl soporte y pantallazos asignacion, Madre no acepta cita por que no le dan permiso en en trabajo, al verificar en el sistema control pediatria 5 de junio- 29 julio infectologia pediatrica - 9 octubre otra vez con pediatria"/>
    <d v="2021-07-29T00:00:00"/>
    <s v="hcl soporte y pantallazos asignacion, Madre no acepta cita por que no le dan permiso en en trabajo, al verificar en el sistema control pediatria 5 de junio- 29 julio infectologia pediatrica - 9 octubre otra vez con pediatria"/>
    <x v="2"/>
    <x v="4"/>
    <x v="0"/>
    <x v="0"/>
    <n v="7"/>
    <x v="0"/>
  </r>
  <r>
    <n v="141"/>
    <x v="5"/>
    <x v="0"/>
    <x v="6"/>
    <s v="ADULTEZ"/>
    <x v="12"/>
    <s v="CVI"/>
    <x v="5"/>
    <s v="CC"/>
    <n v="20626163"/>
    <n v="51"/>
    <x v="12"/>
    <d v="2021-06-08T00:00:00"/>
    <d v="2021-07-19T00:00:00"/>
    <m/>
    <s v="Adjunta soporte de atencion por RPMS Adultez"/>
    <d v="2021-07-19T00:00:00"/>
    <s v="Adjunta soporte de atencion por RPMS Adultez"/>
    <x v="0"/>
    <x v="6"/>
    <x v="1"/>
    <x v="5"/>
    <n v="41"/>
    <x v="1"/>
  </r>
  <r>
    <n v="142"/>
    <x v="2"/>
    <x v="0"/>
    <x v="0"/>
    <s v=""/>
    <x v="12"/>
    <s v="SBU"/>
    <x v="2"/>
    <s v="CC"/>
    <n v="29689232"/>
    <n v="38"/>
    <x v="12"/>
    <d v="2021-08-13T00:00:00"/>
    <d v="2021-09-22T00:00:00"/>
    <m/>
    <s v="Adjunta HC de atencion por odntologia"/>
    <d v="2021-09-22T00:00:00"/>
    <s v="Adjunta HC de atencion por odntologia"/>
    <x v="0"/>
    <x v="0"/>
    <x v="0"/>
    <x v="0"/>
    <n v="40"/>
    <x v="1"/>
  </r>
  <r>
    <n v="143"/>
    <x v="1"/>
    <x v="6"/>
    <x v="3"/>
    <s v=""/>
    <x v="12"/>
    <s v="TAM"/>
    <x v="1"/>
    <s v="CC"/>
    <n v="52037726"/>
    <n v="51"/>
    <x v="12"/>
    <d v="2021-07-23T00:00:00"/>
    <m/>
    <m/>
    <s v="No adjuntan soporte"/>
    <m/>
    <s v="No adjuntan soporte"/>
    <x v="6"/>
    <x v="3"/>
    <x v="0"/>
    <x v="0"/>
    <s v="N D"/>
    <x v="1"/>
  </r>
  <r>
    <n v="144"/>
    <x v="5"/>
    <x v="1"/>
    <x v="5"/>
    <s v=""/>
    <x v="12"/>
    <s v="CVI"/>
    <x v="5"/>
    <s v="CC"/>
    <n v="52060175"/>
    <n v="50"/>
    <x v="12"/>
    <d v="2021-08-30T00:00:00"/>
    <d v="2021-08-30T00:00:00"/>
    <m/>
    <s v="Adjunta HC de atencion por medicina general"/>
    <d v="2021-08-30T00:00:00"/>
    <s v="Adjunta HC de atencion por medicina general"/>
    <x v="1"/>
    <x v="5"/>
    <x v="0"/>
    <x v="0"/>
    <n v="0"/>
    <x v="0"/>
  </r>
  <r>
    <n v="145"/>
    <x v="1"/>
    <x v="6"/>
    <x v="3"/>
    <s v=""/>
    <x v="12"/>
    <s v="TAM"/>
    <x v="1"/>
    <s v="CC"/>
    <n v="52232415"/>
    <n v="44"/>
    <x v="12"/>
    <d v="2021-08-26T00:00:00"/>
    <m/>
    <m/>
    <s v="No adjuntan soporte"/>
    <m/>
    <s v="No adjuntan soporte"/>
    <x v="6"/>
    <x v="3"/>
    <x v="0"/>
    <x v="0"/>
    <s v="N D"/>
    <x v="1"/>
  </r>
  <r>
    <n v="146"/>
    <x v="5"/>
    <x v="6"/>
    <x v="3"/>
    <s v=""/>
    <x v="12"/>
    <s v="CVI"/>
    <x v="5"/>
    <s v="CC"/>
    <n v="52361910"/>
    <n v="43"/>
    <x v="12"/>
    <d v="2021-06-09T00:00:00"/>
    <m/>
    <m/>
    <s v="Soporte enviado presenta error al intentar abrir"/>
    <m/>
    <s v="Soporte enviado presenta error al intentar abrir"/>
    <x v="6"/>
    <x v="3"/>
    <x v="0"/>
    <x v="0"/>
    <s v="N D"/>
    <x v="1"/>
  </r>
  <r>
    <n v="147"/>
    <x v="5"/>
    <x v="3"/>
    <x v="3"/>
    <s v=""/>
    <x v="12"/>
    <s v="CVI"/>
    <x v="5"/>
    <s v="CC"/>
    <n v="79107429"/>
    <n v="60"/>
    <x v="12"/>
    <d v="2021-07-11T00:00:00"/>
    <m/>
    <m/>
    <s v="Adjunta HC con soprote de ultima atencion en dic 2020 por odontologia"/>
    <m/>
    <s v="Adjunta HC con soprote de ultima atencion en dic 2020 por odontologia"/>
    <x v="3"/>
    <x v="3"/>
    <x v="0"/>
    <x v="0"/>
    <s v="N D"/>
    <x v="1"/>
  </r>
  <r>
    <n v="148"/>
    <x v="2"/>
    <x v="3"/>
    <x v="3"/>
    <s v=""/>
    <x v="12"/>
    <s v="SBU"/>
    <x v="2"/>
    <s v="CC"/>
    <n v="1000971297"/>
    <n v="20"/>
    <x v="12"/>
    <d v="2021-06-28T00:00:00"/>
    <m/>
    <m/>
    <s v="Adjunta HC con soprote de ultima atencion en dic 2020 por odontologia"/>
    <m/>
    <s v="Adjunta HC con soprote de ultima atencion en dic 2020 por odontologia"/>
    <x v="3"/>
    <x v="3"/>
    <x v="0"/>
    <x v="0"/>
    <s v="N D"/>
    <x v="1"/>
  </r>
  <r>
    <n v="149"/>
    <x v="6"/>
    <x v="1"/>
    <x v="8"/>
    <s v=""/>
    <x v="12"/>
    <s v="CVI"/>
    <x v="6"/>
    <s v="CC"/>
    <n v="1012404301"/>
    <n v="28"/>
    <x v="12"/>
    <d v="2021-08-30T00:00:00"/>
    <d v="2021-10-16T00:00:00"/>
    <m/>
    <s v="Adjunta HC de atencion por teleconsulta para juventud"/>
    <d v="2021-10-16T00:00:00"/>
    <s v="Adjunta HC de atencion por teleconsulta para juventud"/>
    <x v="1"/>
    <x v="8"/>
    <x v="0"/>
    <x v="0"/>
    <n v="47"/>
    <x v="1"/>
  </r>
  <r>
    <n v="150"/>
    <x v="0"/>
    <x v="3"/>
    <x v="3"/>
    <s v=""/>
    <x v="12"/>
    <s v="VAC"/>
    <x v="0"/>
    <s v="RC"/>
    <n v="1013154120"/>
    <n v="3"/>
    <x v="12"/>
    <d v="2021-07-23T00:00:00"/>
    <m/>
    <m/>
    <s v="Adjunta soporte de intento de contacto para teleorientacion"/>
    <m/>
    <s v="Adjunta soporte de intento de contacto para teleorientacion"/>
    <x v="3"/>
    <x v="3"/>
    <x v="0"/>
    <x v="0"/>
    <s v="N D"/>
    <x v="1"/>
  </r>
  <r>
    <n v="151"/>
    <x v="2"/>
    <x v="0"/>
    <x v="0"/>
    <s v=""/>
    <x v="12"/>
    <s v="SBU"/>
    <x v="2"/>
    <s v="RC"/>
    <n v="1016963719"/>
    <n v="5"/>
    <x v="12"/>
    <d v="2021-06-14T00:00:00"/>
    <d v="2021-07-14T00:00:00"/>
    <m/>
    <s v="Adjunta soporte de atecnionj por salud oral"/>
    <d v="2021-07-14T00:00:00"/>
    <s v="Adjunta soporte de atecnionj por salud oral"/>
    <x v="0"/>
    <x v="0"/>
    <x v="0"/>
    <x v="0"/>
    <n v="30"/>
    <x v="1"/>
  </r>
  <r>
    <n v="152"/>
    <x v="2"/>
    <x v="1"/>
    <x v="3"/>
    <s v=""/>
    <x v="12"/>
    <s v="SBU"/>
    <x v="2"/>
    <s v="CC"/>
    <n v="1019080297"/>
    <n v="28"/>
    <x v="12"/>
    <d v="2021-07-06T00:00:00"/>
    <m/>
    <m/>
    <s v="Adjunta soporte de atecnionj por salud oral con fecha de atencion de 2020"/>
    <m/>
    <s v="Adjunta soporte de atecnionj por salud oral con fecha de atencion de 2020"/>
    <x v="1"/>
    <x v="3"/>
    <x v="0"/>
    <x v="0"/>
    <s v="N D"/>
    <x v="1"/>
  </r>
  <r>
    <n v="153"/>
    <x v="1"/>
    <x v="0"/>
    <x v="0"/>
    <s v=""/>
    <x v="12"/>
    <s v="TAM"/>
    <x v="1"/>
    <s v="CC"/>
    <n v="1020825702"/>
    <n v="24"/>
    <x v="12"/>
    <d v="2021-07-15T00:00:00"/>
    <d v="2021-04-15T00:00:00"/>
    <m/>
    <s v="Resultado CCU"/>
    <d v="2021-04-15T00:00:00"/>
    <s v="Resultado CCU"/>
    <x v="0"/>
    <x v="0"/>
    <x v="0"/>
    <x v="0"/>
    <s v="F I"/>
    <x v="1"/>
  </r>
  <r>
    <n v="154"/>
    <x v="8"/>
    <x v="3"/>
    <x v="3"/>
    <s v=""/>
    <x v="12"/>
    <s v="CVI"/>
    <x v="8"/>
    <s v="TI"/>
    <n v="1023383471"/>
    <n v="12"/>
    <x v="12"/>
    <d v="2021-08-24T00:00:00"/>
    <m/>
    <m/>
    <s v="Adjunta HC de atencion de 2020 por teleconsulta"/>
    <m/>
    <s v="Adjunta HC de atencion de 2020 por teleconsulta"/>
    <x v="3"/>
    <x v="3"/>
    <x v="0"/>
    <x v="0"/>
    <s v="N D"/>
    <x v="1"/>
  </r>
  <r>
    <n v="155"/>
    <x v="8"/>
    <x v="1"/>
    <x v="5"/>
    <s v=""/>
    <x v="12"/>
    <s v="CVI"/>
    <x v="8"/>
    <s v="TI"/>
    <n v="1031804052"/>
    <n v="16"/>
    <x v="12"/>
    <d v="2021-08-31T00:00:00"/>
    <d v="2021-10-01T00:00:00"/>
    <m/>
    <s v="Adjunta HC por medicina general"/>
    <d v="2021-10-01T00:00:00"/>
    <s v="Adjunta HC por medicina general"/>
    <x v="1"/>
    <x v="5"/>
    <x v="0"/>
    <x v="0"/>
    <n v="31"/>
    <x v="1"/>
  </r>
  <r>
    <n v="156"/>
    <x v="7"/>
    <x v="6"/>
    <x v="3"/>
    <s v=""/>
    <x v="12"/>
    <s v="CVI"/>
    <x v="7"/>
    <s v="RC"/>
    <n v="1031853392"/>
    <n v="2"/>
    <x v="12"/>
    <d v="2021-06-09T00:00:00"/>
    <m/>
    <m/>
    <s v="No hay soporte"/>
    <m/>
    <s v="No hay soporte"/>
    <x v="6"/>
    <x v="3"/>
    <x v="0"/>
    <x v="0"/>
    <s v="N D"/>
    <x v="1"/>
  </r>
  <r>
    <n v="157"/>
    <x v="5"/>
    <x v="1"/>
    <x v="5"/>
    <s v=""/>
    <x v="12"/>
    <s v="CVI"/>
    <x v="5"/>
    <s v="CC"/>
    <n v="1033721227"/>
    <n v="31"/>
    <x v="12"/>
    <d v="2021-06-30T00:00:00"/>
    <d v="2021-07-02T00:00:00"/>
    <m/>
    <s v="Adjunta HC por medicina general"/>
    <d v="2021-07-02T00:00:00"/>
    <s v="Adjunta HC por medicina general"/>
    <x v="1"/>
    <x v="5"/>
    <x v="0"/>
    <x v="0"/>
    <n v="2"/>
    <x v="0"/>
  </r>
  <r>
    <n v="158"/>
    <x v="6"/>
    <x v="6"/>
    <x v="3"/>
    <s v=""/>
    <x v="12"/>
    <s v="CVI"/>
    <x v="6"/>
    <s v="CC"/>
    <n v="1052969243"/>
    <n v="26"/>
    <x v="12"/>
    <d v="2021-06-30T00:00:00"/>
    <m/>
    <m/>
    <s v="No hay soporte"/>
    <m/>
    <s v="No hay soporte"/>
    <x v="6"/>
    <x v="3"/>
    <x v="0"/>
    <x v="0"/>
    <s v="N D"/>
    <x v="1"/>
  </r>
  <r>
    <n v="159"/>
    <x v="2"/>
    <x v="3"/>
    <x v="3"/>
    <s v=""/>
    <x v="12"/>
    <s v="SBU"/>
    <x v="2"/>
    <s v="RC"/>
    <n v="1073177284"/>
    <n v="5"/>
    <x v="12"/>
    <d v="2021-07-27T00:00:00"/>
    <m/>
    <m/>
    <s v="Adjunta HC por medicina general y especializada"/>
    <m/>
    <s v="Adjunta HC por medicina general y especializada"/>
    <x v="3"/>
    <x v="3"/>
    <x v="0"/>
    <x v="0"/>
    <s v="N D"/>
    <x v="1"/>
  </r>
  <r>
    <n v="160"/>
    <x v="7"/>
    <x v="6"/>
    <x v="3"/>
    <s v=""/>
    <x v="12"/>
    <s v="CVI"/>
    <x v="7"/>
    <s v="RC"/>
    <n v="1076389052"/>
    <n v="2"/>
    <x v="12"/>
    <d v="2021-07-01T00:00:00"/>
    <m/>
    <m/>
    <s v="No hay soporte"/>
    <m/>
    <s v="No hay soporte"/>
    <x v="6"/>
    <x v="3"/>
    <x v="0"/>
    <x v="0"/>
    <s v="N D"/>
    <x v="1"/>
  </r>
  <r>
    <n v="161"/>
    <x v="7"/>
    <x v="0"/>
    <x v="6"/>
    <s v="PRIMERA INFANCIA"/>
    <x v="12"/>
    <s v="CVI"/>
    <x v="7"/>
    <s v="RC"/>
    <n v="1096542979"/>
    <n v="5"/>
    <x v="12"/>
    <d v="2021-06-26T00:00:00"/>
    <d v="2021-07-12T00:00:00"/>
    <m/>
    <s v="Adjunta HC de crecimiento y desarrollo"/>
    <d v="2021-07-12T00:00:00"/>
    <s v="Adjunta HC de crecimiento y desarrollo"/>
    <x v="0"/>
    <x v="6"/>
    <x v="2"/>
    <x v="11"/>
    <n v="16"/>
    <x v="0"/>
  </r>
  <r>
    <n v="162"/>
    <x v="7"/>
    <x v="0"/>
    <x v="6"/>
    <s v="PRIMERA INFANCIA"/>
    <x v="12"/>
    <s v="CVI"/>
    <x v="7"/>
    <s v="RC"/>
    <n v="1141375353"/>
    <n v="0"/>
    <x v="12"/>
    <d v="2021-08-18T00:00:00"/>
    <d v="2021-08-12T00:00:00"/>
    <m/>
    <s v="Adjunta HC de crecimiento y desarrollo"/>
    <d v="2021-08-12T00:00:00"/>
    <s v="Adjunta HC de crecimiento y desarrollo"/>
    <x v="0"/>
    <x v="6"/>
    <x v="2"/>
    <x v="12"/>
    <s v="F I"/>
    <x v="1"/>
  </r>
  <r>
    <n v="163"/>
    <x v="17"/>
    <x v="4"/>
    <x v="5"/>
    <s v=""/>
    <x v="13"/>
    <s v="TAM"/>
    <x v="17"/>
    <s v="CC"/>
    <n v="1020740428"/>
    <n v="32"/>
    <x v="13"/>
    <d v="2021-08-13T00:00:00"/>
    <d v="2021-07-30T00:00:00"/>
    <s v="Consulta Resolutiva"/>
    <s v="SE ANEXA HCL"/>
    <d v="2021-07-30T00:00:00"/>
    <s v="Se recibe soporte de historia clinica de atencion resolutiva por medicina general del  30-07-2021, no corresponde a la respuesta de la canalización."/>
    <x v="4"/>
    <x v="5"/>
    <x v="0"/>
    <x v="0"/>
    <s v="F I"/>
    <x v="1"/>
  </r>
  <r>
    <n v="164"/>
    <x v="7"/>
    <x v="0"/>
    <x v="6"/>
    <s v="PRIMERA INFANCIA"/>
    <x v="13"/>
    <s v="CVI"/>
    <x v="7"/>
    <s v="RC"/>
    <n v="1020006350"/>
    <n v="3"/>
    <x v="13"/>
    <d v="2021-07-28T00:00:00"/>
    <d v="2021-10-20T00:00:00"/>
    <s v="Consulta Valoración integral"/>
    <s v="SE ANEXA HCL"/>
    <d v="2021-10-20T00:00:00"/>
    <s v="Se recibe HC de consulta de valoración integral de 20/10/2021, corresponde a 84 días posteriores a la fecha de canalización. "/>
    <x v="0"/>
    <x v="6"/>
    <x v="2"/>
    <x v="13"/>
    <n v="84"/>
    <x v="1"/>
  </r>
  <r>
    <n v="165"/>
    <x v="0"/>
    <x v="1"/>
    <x v="6"/>
    <s v="PRIMERA INFANCIA"/>
    <x v="14"/>
    <s v="VAC"/>
    <x v="0"/>
    <s v="RC"/>
    <n v="1033825808"/>
    <n v="2"/>
    <x v="14"/>
    <s v="26-jul"/>
    <d v="2021-07-27T00:00:00"/>
    <s v="Consulta Valoración integral"/>
    <s v="SE ANEXA HCL"/>
    <d v="2021-07-27T00:00:00"/>
    <s v="Se recibe HC de consulta de valoración integral de 27/07/2021 en la cual médico geneneral reporta esquema de vacunación completo para la edad, adicionalmente tuvo consulta con pediatría el día 12/07/2021 en la cual pediatra refiere esuqema de vacunación completo para la edad."/>
    <x v="1"/>
    <x v="6"/>
    <x v="2"/>
    <x v="14"/>
    <s v="F I"/>
    <x v="1"/>
  </r>
  <r>
    <n v="166"/>
    <x v="0"/>
    <x v="1"/>
    <x v="1"/>
    <s v=""/>
    <x v="14"/>
    <s v="VAC"/>
    <x v="0"/>
    <s v="RC"/>
    <n v="1028821727"/>
    <n v="6"/>
    <x v="14"/>
    <s v="10-jun"/>
    <d v="2021-06-08T00:00:00"/>
    <s v="Hospitalización"/>
    <s v="SE ANEXA HCL"/>
    <d v="2021-06-08T00:00:00"/>
    <s v="Se recibe HC de hospitalización del día 08/06/2021, no soporta la respuesta a la canalización. Llama la atención que médico tratante diligencia PAI completo para la edad. "/>
    <x v="1"/>
    <x v="1"/>
    <x v="0"/>
    <x v="0"/>
    <s v="F I"/>
    <x v="1"/>
  </r>
  <r>
    <n v="167"/>
    <x v="0"/>
    <x v="1"/>
    <x v="4"/>
    <s v=""/>
    <x v="14"/>
    <s v="VAC"/>
    <x v="0"/>
    <s v="RC"/>
    <n v="1028408327"/>
    <n v="4"/>
    <x v="14"/>
    <s v="18-ago"/>
    <m/>
    <s v="SD"/>
    <s v="SD"/>
    <m/>
    <s v="No se recibe soporte de la respuesta a la canalización."/>
    <x v="1"/>
    <x v="4"/>
    <x v="0"/>
    <x v="0"/>
    <s v="N D"/>
    <x v="1"/>
  </r>
  <r>
    <n v="168"/>
    <x v="0"/>
    <x v="0"/>
    <x v="0"/>
    <s v=""/>
    <x v="14"/>
    <s v="VAC"/>
    <x v="0"/>
    <s v="RC"/>
    <n v="1025332214"/>
    <n v="1"/>
    <x v="14"/>
    <s v="23-jun"/>
    <d v="2021-05-11T00:00:00"/>
    <s v="Posterior a la canalización ninguna"/>
    <s v="Carnét de vacunación"/>
    <d v="2021-05-11T00:00:00"/>
    <s v="Se recibe carnét de vacunación en la cual se confirma que a la fecha de la impresión el paciente no tenia pendiente vacunas. Carnet descargado el 12 de cotubre, para el 20 de octubre se debian haber aplicado las vacunas del año. "/>
    <x v="0"/>
    <x v="0"/>
    <x v="0"/>
    <x v="0"/>
    <s v="F I"/>
    <x v="1"/>
  </r>
  <r>
    <n v="169"/>
    <x v="0"/>
    <x v="0"/>
    <x v="5"/>
    <s v=""/>
    <x v="14"/>
    <s v="VAC"/>
    <x v="0"/>
    <s v="RC"/>
    <n v="1025331865"/>
    <n v="1"/>
    <x v="14"/>
    <s v="11-jul"/>
    <d v="2021-06-10T00:00:00"/>
    <s v="Posterior a la canalización ninguna"/>
    <s v="HC"/>
    <d v="2021-06-10T00:00:00"/>
    <s v="Se recibe HC con fecha de atención 10/06/2021 de consulta resolutiva, la cual no soporta la respuesta a la canalización por fecha y tipo de atención."/>
    <x v="0"/>
    <x v="5"/>
    <x v="0"/>
    <x v="0"/>
    <s v="F I"/>
    <x v="1"/>
  </r>
  <r>
    <n v="170"/>
    <x v="0"/>
    <x v="1"/>
    <x v="5"/>
    <s v=""/>
    <x v="14"/>
    <s v="VAC"/>
    <x v="0"/>
    <s v="RC"/>
    <n v="1023414476"/>
    <n v="3"/>
    <x v="14"/>
    <s v="11-jun"/>
    <d v="2021-07-01T00:00:00"/>
    <s v="Consulta Resolutiva"/>
    <s v="HC"/>
    <d v="2021-07-01T00:00:00"/>
    <s v="Se recibe HC con fecha de atención 01/07/2021 de consulta resolutiva, la cual no soporta la respuesta a la canalización por tipo de atención."/>
    <x v="1"/>
    <x v="5"/>
    <x v="0"/>
    <x v="0"/>
    <s v="F I"/>
    <x v="1"/>
  </r>
  <r>
    <n v="171"/>
    <x v="0"/>
    <x v="1"/>
    <x v="4"/>
    <s v=""/>
    <x v="14"/>
    <s v="VAC"/>
    <x v="0"/>
    <s v="RC"/>
    <n v="1020849026"/>
    <n v="1"/>
    <x v="14"/>
    <s v="17-jun"/>
    <m/>
    <s v="SD"/>
    <s v="SD"/>
    <m/>
    <s v="No se recibe soporte de la respuesta a la canalización."/>
    <x v="1"/>
    <x v="4"/>
    <x v="0"/>
    <x v="0"/>
    <s v="N D"/>
    <x v="1"/>
  </r>
  <r>
    <n v="172"/>
    <x v="0"/>
    <x v="0"/>
    <x v="0"/>
    <s v=""/>
    <x v="14"/>
    <s v="VAC"/>
    <x v="0"/>
    <s v="RC"/>
    <n v="1016105277"/>
    <n v="5"/>
    <x v="14"/>
    <s v="20-jun"/>
    <d v="2021-09-25T00:00:00"/>
    <s v="Esquema de vacunación acorde a edad"/>
    <s v="Carnét de vacunación"/>
    <d v="2021-09-25T00:00:00"/>
    <s v="Se recibe carnet de vacunación, se evidencia que al momento de la canalización el paciente no tenia pendientes dosis de vacunas por edad. Le corresponde próxima aplicación el día 14 sep 2021 con las dosis de 5 años. "/>
    <x v="0"/>
    <x v="0"/>
    <x v="0"/>
    <x v="0"/>
    <s v="F I"/>
    <x v="1"/>
  </r>
  <r>
    <n v="173"/>
    <x v="0"/>
    <x v="1"/>
    <x v="3"/>
    <s v=""/>
    <x v="14"/>
    <s v="VAC"/>
    <x v="0"/>
    <s v="CC"/>
    <n v="41502184"/>
    <n v="70"/>
    <x v="14"/>
    <s v="12-jul"/>
    <m/>
    <s v="Ninguna"/>
    <s v="SD"/>
    <m/>
    <s v="No se recibe soporte de la respuesta a la canalización."/>
    <x v="1"/>
    <x v="3"/>
    <x v="0"/>
    <x v="0"/>
    <s v="N D"/>
    <x v="1"/>
  </r>
  <r>
    <n v="174"/>
    <x v="11"/>
    <x v="1"/>
    <x v="4"/>
    <s v=""/>
    <x v="14"/>
    <s v="TAM"/>
    <x v="11"/>
    <s v="CC"/>
    <n v="79267973"/>
    <n v="58"/>
    <x v="14"/>
    <s v="31-ago"/>
    <m/>
    <s v="SD"/>
    <s v="SD"/>
    <m/>
    <s v="No se recibe soporte de la respuesta a la canalización."/>
    <x v="1"/>
    <x v="4"/>
    <x v="0"/>
    <x v="0"/>
    <s v="N D"/>
    <x v="1"/>
  </r>
  <r>
    <n v="175"/>
    <x v="15"/>
    <x v="1"/>
    <x v="4"/>
    <s v=""/>
    <x v="14"/>
    <s v="TAM"/>
    <x v="15"/>
    <s v="CC"/>
    <n v="19368174"/>
    <n v="66"/>
    <x v="14"/>
    <s v="29-jul"/>
    <m/>
    <s v="SD"/>
    <s v="SD"/>
    <m/>
    <s v="No se recibe soporte de la respuesta a la canalización."/>
    <x v="1"/>
    <x v="4"/>
    <x v="0"/>
    <x v="0"/>
    <s v="N D"/>
    <x v="1"/>
  </r>
  <r>
    <n v="176"/>
    <x v="15"/>
    <x v="1"/>
    <x v="5"/>
    <s v=""/>
    <x v="14"/>
    <s v="TAM"/>
    <x v="15"/>
    <s v="CC"/>
    <n v="11389588"/>
    <n v="50"/>
    <x v="14"/>
    <s v="9-jul"/>
    <d v="2021-08-20T00:00:00"/>
    <s v="Consulta Resolutiva"/>
    <s v="HC"/>
    <d v="2021-08-20T00:00:00"/>
    <s v="Se recibe HC con fecha de atención 20/08/2021 de consulta resolutiva, la cual no soporta la respuesta a la canalización, no se evidencia orden ni resultado del tamizaje."/>
    <x v="1"/>
    <x v="5"/>
    <x v="0"/>
    <x v="0"/>
    <s v="F I"/>
    <x v="1"/>
  </r>
  <r>
    <n v="177"/>
    <x v="1"/>
    <x v="1"/>
    <x v="4"/>
    <s v=""/>
    <x v="14"/>
    <s v="TAM"/>
    <x v="1"/>
    <s v="TI"/>
    <n v="1027400021"/>
    <n v="17"/>
    <x v="14"/>
    <s v="29-ago"/>
    <m/>
    <s v="SD"/>
    <s v="SD"/>
    <m/>
    <s v="No se recibe soporte de la respuesta a la canalización."/>
    <x v="1"/>
    <x v="4"/>
    <x v="0"/>
    <x v="0"/>
    <s v="N D"/>
    <x v="1"/>
  </r>
  <r>
    <n v="178"/>
    <x v="1"/>
    <x v="1"/>
    <x v="5"/>
    <s v=""/>
    <x v="14"/>
    <s v="TAM"/>
    <x v="1"/>
    <s v="PE"/>
    <n v="751357230081995"/>
    <n v="26"/>
    <x v="14"/>
    <s v="6-jul"/>
    <d v="2021-04-15T00:00:00"/>
    <s v="Atención por urgencias"/>
    <s v="HC"/>
    <d v="2021-04-15T00:00:00"/>
    <s v="Se recibe HC con atención de urgencias del 15/04/2021 por &quot;Dolor bajito&quot;, embarazo de 26 semanas."/>
    <x v="1"/>
    <x v="5"/>
    <x v="0"/>
    <x v="0"/>
    <s v="F I"/>
    <x v="1"/>
  </r>
  <r>
    <n v="179"/>
    <x v="1"/>
    <x v="1"/>
    <x v="4"/>
    <s v=""/>
    <x v="14"/>
    <s v="TAM"/>
    <x v="1"/>
    <s v="CC"/>
    <n v="1022945267"/>
    <n v="33"/>
    <x v="14"/>
    <s v="24-jun"/>
    <m/>
    <s v="SD"/>
    <s v="SD"/>
    <m/>
    <s v="No se recibe soporte de la respuesta a la canalización."/>
    <x v="1"/>
    <x v="4"/>
    <x v="0"/>
    <x v="0"/>
    <s v="N D"/>
    <x v="1"/>
  </r>
  <r>
    <n v="180"/>
    <x v="1"/>
    <x v="1"/>
    <x v="4"/>
    <s v=""/>
    <x v="14"/>
    <s v="TAM"/>
    <x v="1"/>
    <s v="CC"/>
    <n v="1010200985"/>
    <n v="35"/>
    <x v="14"/>
    <s v="9-jun"/>
    <m/>
    <s v="Sin atenciones posteriores a la canalización."/>
    <s v="HC"/>
    <m/>
    <s v="Se recibe HC con atenciones del 16/03/2020"/>
    <x v="1"/>
    <x v="4"/>
    <x v="0"/>
    <x v="0"/>
    <s v="N D"/>
    <x v="1"/>
  </r>
  <r>
    <n v="181"/>
    <x v="1"/>
    <x v="0"/>
    <x v="0"/>
    <s v=""/>
    <x v="14"/>
    <s v="TAM"/>
    <x v="1"/>
    <s v="CC"/>
    <n v="1005728101"/>
    <n v="24"/>
    <x v="14"/>
    <s v="19-ago"/>
    <d v="2021-08-25T00:00:00"/>
    <s v="Citología CU"/>
    <s v="HC"/>
    <d v="2021-08-25T00:00:00"/>
    <s v="Se recibe HC con soporte de atención para toma de CCU del día 25/08/2021."/>
    <x v="0"/>
    <x v="0"/>
    <x v="0"/>
    <x v="0"/>
    <s v="F I"/>
    <x v="1"/>
  </r>
  <r>
    <n v="182"/>
    <x v="1"/>
    <x v="1"/>
    <x v="4"/>
    <s v=""/>
    <x v="14"/>
    <s v="TAM"/>
    <x v="1"/>
    <s v="CC"/>
    <n v="55065466"/>
    <n v="42"/>
    <x v="14"/>
    <s v="18-jul"/>
    <m/>
    <s v="SD"/>
    <s v="SD"/>
    <m/>
    <s v="No se recibe soporte de la respuesta a la canalización."/>
    <x v="1"/>
    <x v="4"/>
    <x v="0"/>
    <x v="0"/>
    <s v="N D"/>
    <x v="1"/>
  </r>
  <r>
    <n v="183"/>
    <x v="1"/>
    <x v="1"/>
    <x v="4"/>
    <s v=""/>
    <x v="14"/>
    <s v="TAM"/>
    <x v="1"/>
    <s v="CC"/>
    <n v="52364156"/>
    <n v="49"/>
    <x v="14"/>
    <s v="11-jun"/>
    <m/>
    <s v="SD"/>
    <s v="SD"/>
    <m/>
    <s v="No se recibe soporte de la respuesta a la canalización."/>
    <x v="1"/>
    <x v="4"/>
    <x v="0"/>
    <x v="0"/>
    <s v="N D"/>
    <x v="1"/>
  </r>
  <r>
    <n v="184"/>
    <x v="2"/>
    <x v="1"/>
    <x v="0"/>
    <s v=""/>
    <x v="14"/>
    <s v="SBU"/>
    <x v="2"/>
    <s v="TI"/>
    <n v="1019021135"/>
    <n v="15"/>
    <x v="14"/>
    <s v="26-jun"/>
    <d v="2021-09-16T00:00:00"/>
    <s v="Consulta de planificación familiar"/>
    <s v="HC"/>
    <d v="2021-09-16T00:00:00"/>
    <s v="Se recibe HC con fecha de atención 16/09/2021 consulta planificación familiar, la cual no soporta la respuesta a la canalización, no se evidencia atención por salud oral."/>
    <x v="1"/>
    <x v="0"/>
    <x v="0"/>
    <x v="0"/>
    <s v="F I"/>
    <x v="1"/>
  </r>
  <r>
    <n v="185"/>
    <x v="2"/>
    <x v="1"/>
    <x v="5"/>
    <s v=""/>
    <x v="14"/>
    <s v="SBU"/>
    <x v="2"/>
    <s v="RC"/>
    <n v="1033122679"/>
    <n v="2"/>
    <x v="14"/>
    <s v="21-jul"/>
    <d v="2021-08-03T00:00:00"/>
    <s v="Consulta Resolutiva"/>
    <s v="HC"/>
    <d v="2021-08-03T00:00:00"/>
    <s v="Se recibe HC con fecha de atención 03/08/2021 consulta resolutiva, la cual no soporta la respuesta a la canalización, no se evidencia atención por salud oral."/>
    <x v="1"/>
    <x v="5"/>
    <x v="0"/>
    <x v="0"/>
    <s v="F I"/>
    <x v="1"/>
  </r>
  <r>
    <n v="186"/>
    <x v="2"/>
    <x v="1"/>
    <x v="5"/>
    <s v=""/>
    <x v="14"/>
    <s v="SBU"/>
    <x v="2"/>
    <s v="RC"/>
    <n v="1028957810"/>
    <n v="1"/>
    <x v="14"/>
    <s v="27-ago"/>
    <d v="2021-10-12T00:00:00"/>
    <s v="Consulta Resolutiva"/>
    <s v="HC"/>
    <d v="2021-10-12T00:00:00"/>
    <s v="Se recibe HC con fecha de atención 12/10/2021 consulta resolutiva (fonoaudiología), la cual no soporta la respuesta a la canalización, no se evidencia atención por salud oral."/>
    <x v="1"/>
    <x v="5"/>
    <x v="0"/>
    <x v="0"/>
    <s v="F I"/>
    <x v="1"/>
  </r>
  <r>
    <n v="187"/>
    <x v="2"/>
    <x v="1"/>
    <x v="5"/>
    <s v=""/>
    <x v="14"/>
    <s v="SBU"/>
    <x v="2"/>
    <s v="RC"/>
    <n v="1028957586"/>
    <n v="2"/>
    <x v="14"/>
    <s v="10-ago"/>
    <d v="2021-09-10T00:00:00"/>
    <s v="Consulta Resolutiva"/>
    <s v="HC"/>
    <d v="2021-09-10T00:00:00"/>
    <s v="Se recibe HC con fecha de atención 10/09/2021 consulta resolutiva, la cual no soporta la respuesta a la canalización, no se evidencia atención por salud oral."/>
    <x v="1"/>
    <x v="5"/>
    <x v="0"/>
    <x v="0"/>
    <s v="F I"/>
    <x v="1"/>
  </r>
  <r>
    <n v="188"/>
    <x v="2"/>
    <x v="1"/>
    <x v="4"/>
    <s v=""/>
    <x v="14"/>
    <s v="SBU"/>
    <x v="2"/>
    <s v="RC"/>
    <n v="1025331925"/>
    <n v="1"/>
    <x v="14"/>
    <s v="22-jul"/>
    <m/>
    <s v="Sin atenciones posteriores a la canalización."/>
    <s v="HC"/>
    <m/>
    <s v="Se recibe HC con atenciones del año 2020"/>
    <x v="1"/>
    <x v="4"/>
    <x v="0"/>
    <x v="0"/>
    <s v="N D"/>
    <x v="1"/>
  </r>
  <r>
    <n v="189"/>
    <x v="2"/>
    <x v="1"/>
    <x v="3"/>
    <s v=""/>
    <x v="14"/>
    <s v="SBU"/>
    <x v="2"/>
    <s v="RC"/>
    <n v="1023967567"/>
    <n v="5"/>
    <x v="14"/>
    <s v="12-jul"/>
    <m/>
    <s v="SD"/>
    <s v="SD"/>
    <m/>
    <s v="No se recibe soporte de la respuesta a la canalización."/>
    <x v="1"/>
    <x v="3"/>
    <x v="0"/>
    <x v="0"/>
    <s v="N D"/>
    <x v="1"/>
  </r>
  <r>
    <n v="190"/>
    <x v="2"/>
    <x v="1"/>
    <x v="3"/>
    <s v=""/>
    <x v="14"/>
    <s v="SBU"/>
    <x v="2"/>
    <s v="RC"/>
    <n v="1023040082"/>
    <n v="4"/>
    <x v="14"/>
    <s v="7-jul"/>
    <m/>
    <s v="SD"/>
    <s v="SD"/>
    <m/>
    <s v="No se recibe soporte de la respuesta a la canalización."/>
    <x v="1"/>
    <x v="3"/>
    <x v="0"/>
    <x v="0"/>
    <s v="N D"/>
    <x v="1"/>
  </r>
  <r>
    <n v="191"/>
    <x v="2"/>
    <x v="1"/>
    <x v="3"/>
    <s v=""/>
    <x v="14"/>
    <s v="SBU"/>
    <x v="2"/>
    <s v="RC"/>
    <n v="1023038069"/>
    <n v="4"/>
    <x v="14"/>
    <s v="8-jul"/>
    <m/>
    <s v="SD"/>
    <s v="SD"/>
    <m/>
    <s v="No se recibe soporte de la respuesta a la canalización."/>
    <x v="1"/>
    <x v="3"/>
    <x v="0"/>
    <x v="0"/>
    <s v="N D"/>
    <x v="1"/>
  </r>
  <r>
    <n v="192"/>
    <x v="2"/>
    <x v="1"/>
    <x v="4"/>
    <s v=""/>
    <x v="14"/>
    <s v="SBU"/>
    <x v="2"/>
    <s v="CC"/>
    <n v="1127924471"/>
    <n v="32"/>
    <x v="14"/>
    <s v="24-jun"/>
    <m/>
    <s v="Sin atenciones posteriores a la canalización."/>
    <s v="HC"/>
    <m/>
    <s v="Se recibe HC con atenciones de 2020."/>
    <x v="1"/>
    <x v="4"/>
    <x v="0"/>
    <x v="0"/>
    <s v="N D"/>
    <x v="1"/>
  </r>
  <r>
    <n v="193"/>
    <x v="2"/>
    <x v="0"/>
    <x v="0"/>
    <s v=""/>
    <x v="14"/>
    <s v="SBU"/>
    <x v="2"/>
    <s v="CC"/>
    <n v="1075263891"/>
    <n v="30"/>
    <x v="14"/>
    <s v="23-jun"/>
    <d v="2021-07-16T00:00:00"/>
    <s v="Odontología General"/>
    <s v="HC"/>
    <d v="2021-07-16T00:00:00"/>
    <s v="Se recibe HC a partir del 16/07/2021 con atenciones por odontología para respectivo manejo. Dando alcance a la canalización."/>
    <x v="0"/>
    <x v="0"/>
    <x v="0"/>
    <x v="0"/>
    <s v="F I"/>
    <x v="1"/>
  </r>
  <r>
    <n v="194"/>
    <x v="2"/>
    <x v="1"/>
    <x v="5"/>
    <s v=""/>
    <x v="14"/>
    <s v="SBU"/>
    <x v="2"/>
    <s v="CC"/>
    <n v="1007586252"/>
    <n v="22"/>
    <x v="14"/>
    <s v="18-ago"/>
    <m/>
    <s v="Consulta Resolutiva"/>
    <s v="HC"/>
    <m/>
    <s v="Se recibe HC, a partir del día 09/08/2021 paciente diagnosticado con COVID-19. No se evidencian atenciones de salud oral. "/>
    <x v="1"/>
    <x v="5"/>
    <x v="0"/>
    <x v="0"/>
    <s v="N D"/>
    <x v="1"/>
  </r>
  <r>
    <n v="195"/>
    <x v="2"/>
    <x v="1"/>
    <x v="4"/>
    <s v=""/>
    <x v="14"/>
    <s v="SBU"/>
    <x v="2"/>
    <s v="CC"/>
    <n v="51825492"/>
    <n v="55"/>
    <x v="14"/>
    <s v="23-ago"/>
    <m/>
    <s v="Sin atenciones posteriores a la canalización."/>
    <s v="HC"/>
    <m/>
    <s v="Se recibe HC con atenciones de enero 2021."/>
    <x v="1"/>
    <x v="4"/>
    <x v="0"/>
    <x v="0"/>
    <s v="N D"/>
    <x v="1"/>
  </r>
  <r>
    <n v="196"/>
    <x v="2"/>
    <x v="0"/>
    <x v="0"/>
    <s v=""/>
    <x v="14"/>
    <s v="SBU"/>
    <x v="2"/>
    <s v="CC"/>
    <n v="23559822"/>
    <n v="74"/>
    <x v="14"/>
    <s v="26-jun"/>
    <d v="2021-09-20T00:00:00"/>
    <s v="Odontología General"/>
    <s v="HC"/>
    <d v="2021-09-20T00:00:00"/>
    <s v="Se recibe HC a partir del 20/09/2021 con atenciones por odontología para respectivo manejo. Dando alcance a la canalización."/>
    <x v="0"/>
    <x v="0"/>
    <x v="0"/>
    <x v="0"/>
    <s v="F I"/>
    <x v="1"/>
  </r>
  <r>
    <n v="197"/>
    <x v="18"/>
    <x v="0"/>
    <x v="0"/>
    <s v=""/>
    <x v="14"/>
    <s v="SBU"/>
    <x v="18"/>
    <s v="TI"/>
    <n v="1033103206"/>
    <n v="13"/>
    <x v="14"/>
    <s v="16-jul"/>
    <d v="2021-08-23T00:00:00"/>
    <s v="Odontología General"/>
    <s v="HC"/>
    <d v="2021-08-23T00:00:00"/>
    <s v="Se recibe HC a partir del 23/08/2021 con atenciones por odontología para respectivo manejo. Dando alcance a la canalización."/>
    <x v="0"/>
    <x v="0"/>
    <x v="0"/>
    <x v="0"/>
    <s v="F I"/>
    <x v="1"/>
  </r>
  <r>
    <n v="198"/>
    <x v="19"/>
    <x v="1"/>
    <x v="0"/>
    <s v=""/>
    <x v="14"/>
    <s v="PNF"/>
    <x v="19"/>
    <s v="TI"/>
    <n v="1031650790"/>
    <n v="15"/>
    <x v="14"/>
    <d v="2021-08-31T00:00:00"/>
    <m/>
    <s v="Odontología General"/>
    <s v="HC"/>
    <m/>
    <s v="Se recibe HC con fecha de atención 16/09/2021 odontología general, la cual no soporta la respuesta a la canalización, no se evidencia atención de planificación familiar."/>
    <x v="1"/>
    <x v="0"/>
    <x v="0"/>
    <x v="0"/>
    <s v="N D"/>
    <x v="1"/>
  </r>
  <r>
    <n v="199"/>
    <x v="20"/>
    <x v="1"/>
    <x v="4"/>
    <s v=""/>
    <x v="14"/>
    <s v="FOR"/>
    <x v="20"/>
    <s v="RC"/>
    <n v="1019159323"/>
    <n v="1"/>
    <x v="14"/>
    <d v="2021-08-31T00:00:00"/>
    <m/>
    <s v="Sin atenciones posteriores a la canalización."/>
    <s v="HC"/>
    <m/>
    <s v="Se recibe HC con atenciones previas a la canalización."/>
    <x v="1"/>
    <x v="4"/>
    <x v="0"/>
    <x v="0"/>
    <s v="N D"/>
    <x v="1"/>
  </r>
  <r>
    <n v="200"/>
    <x v="21"/>
    <x v="0"/>
    <x v="5"/>
    <s v=""/>
    <x v="14"/>
    <s v="ARE"/>
    <x v="21"/>
    <s v="CC"/>
    <n v="91010516"/>
    <n v="63"/>
    <x v="14"/>
    <d v="2021-07-21T00:00:00"/>
    <d v="2021-08-17T00:00:00"/>
    <s v="Consulta Resolutiva"/>
    <s v="HC"/>
    <d v="2021-08-17T00:00:00"/>
    <s v="Se recibe HC con atención del día 17/08/2021 consulta resolutiva, médico ordena PSA. No se evidencia resultado previo de PSA.  "/>
    <x v="0"/>
    <x v="5"/>
    <x v="0"/>
    <x v="0"/>
    <n v="27"/>
    <x v="0"/>
  </r>
  <r>
    <n v="201"/>
    <x v="7"/>
    <x v="0"/>
    <x v="6"/>
    <s v="PRIMERA INFANCIA"/>
    <x v="14"/>
    <s v="CVI"/>
    <x v="7"/>
    <s v="RC"/>
    <n v="1010239593"/>
    <n v="6"/>
    <x v="14"/>
    <s v="30-jul"/>
    <d v="2021-07-02T00:00:00"/>
    <s v="Consulta valoración integral"/>
    <s v="HC"/>
    <d v="2021-07-02T00:00:00"/>
    <s v="Se recibe HC con soporte de consulta de valoración integral del día 02/07/2021, a la fecha de la canalización paciente ya habia accedido a consulta de VI. "/>
    <x v="0"/>
    <x v="6"/>
    <x v="2"/>
    <x v="15"/>
    <s v="F I"/>
    <x v="1"/>
  </r>
  <r>
    <n v="202"/>
    <x v="7"/>
    <x v="0"/>
    <x v="6"/>
    <s v="PRIMERA INFANCIA"/>
    <x v="14"/>
    <s v="CVI"/>
    <x v="7"/>
    <s v="RC"/>
    <n v="1013694237"/>
    <n v="3"/>
    <x v="14"/>
    <s v="7-jun"/>
    <d v="2021-07-06T00:00:00"/>
    <s v="Consulta valoración integral"/>
    <s v="HC"/>
    <d v="2021-07-06T00:00:00"/>
    <s v="Se recibe HC con soporte de consulta de valoración integral del día 29/07/2021."/>
    <x v="0"/>
    <x v="6"/>
    <x v="2"/>
    <x v="16"/>
    <s v="F I"/>
    <x v="1"/>
  </r>
  <r>
    <n v="203"/>
    <x v="7"/>
    <x v="0"/>
    <x v="6"/>
    <s v="PRIMERA INFANCIA"/>
    <x v="14"/>
    <s v="CVI"/>
    <x v="7"/>
    <s v="RC"/>
    <n v="1015486482"/>
    <n v="1"/>
    <x v="14"/>
    <s v="29-jun"/>
    <d v="2021-07-29T00:00:00"/>
    <s v="Consulta valoración integral"/>
    <s v="HC"/>
    <d v="2021-07-29T00:00:00"/>
    <s v="Se recibe HC con soporte de consulta de valoración integral del día 29/07/2021."/>
    <x v="0"/>
    <x v="6"/>
    <x v="2"/>
    <x v="17"/>
    <s v="F I"/>
    <x v="1"/>
  </r>
  <r>
    <n v="204"/>
    <x v="7"/>
    <x v="3"/>
    <x v="4"/>
    <s v=""/>
    <x v="14"/>
    <s v="CVI"/>
    <x v="7"/>
    <s v="RC"/>
    <n v="1016965486"/>
    <n v="4"/>
    <x v="14"/>
    <s v="10-ago"/>
    <m/>
    <s v="Consulta resolutiva"/>
    <s v="HC"/>
    <m/>
    <s v="Se recibe HC sin atenciones posteriores a la canalización. No se evidencia atención de valoración integral."/>
    <x v="3"/>
    <x v="4"/>
    <x v="0"/>
    <x v="0"/>
    <s v="N D"/>
    <x v="1"/>
  </r>
  <r>
    <n v="205"/>
    <x v="7"/>
    <x v="0"/>
    <x v="6"/>
    <s v="PRIMERA INFANCIA"/>
    <x v="14"/>
    <s v="CVI"/>
    <x v="7"/>
    <s v="RC"/>
    <n v="1023046706"/>
    <n v="0"/>
    <x v="14"/>
    <s v="11-jul"/>
    <d v="2021-08-12T00:00:00"/>
    <s v="Consulta valoración integral"/>
    <s v="HC"/>
    <d v="2021-08-12T00:00:00"/>
    <s v="Se recibe HC con soporte de consulta de valoración integral del día 12/08/2021."/>
    <x v="0"/>
    <x v="6"/>
    <x v="2"/>
    <x v="18"/>
    <s v="F I"/>
    <x v="1"/>
  </r>
  <r>
    <n v="206"/>
    <x v="7"/>
    <x v="0"/>
    <x v="6"/>
    <s v="PRIMERA INFANCIA"/>
    <x v="14"/>
    <s v="CVI"/>
    <x v="7"/>
    <s v="RC"/>
    <n v="1023980485"/>
    <n v="4"/>
    <x v="14"/>
    <s v="15-jun"/>
    <d v="2021-06-24T00:00:00"/>
    <s v="Consulta valoración integral"/>
    <s v="HC"/>
    <d v="2021-06-24T00:00:00"/>
    <s v="Se recibe HC con soporte de consulta de valoración integral del día 24/06/2021."/>
    <x v="0"/>
    <x v="6"/>
    <x v="2"/>
    <x v="19"/>
    <s v="F I"/>
    <x v="1"/>
  </r>
  <r>
    <n v="207"/>
    <x v="7"/>
    <x v="0"/>
    <x v="6"/>
    <s v="PRIMERA INFANCIA"/>
    <x v="14"/>
    <s v="CVI"/>
    <x v="7"/>
    <s v="RC"/>
    <n v="1028410434"/>
    <n v="2"/>
    <x v="14"/>
    <s v="25-jun"/>
    <d v="2021-10-04T00:00:00"/>
    <s v="Consulta valoración integral"/>
    <s v="HC"/>
    <d v="2021-10-04T00:00:00"/>
    <s v="Se recibe HC con soporte de consulta de valoración integral del día 04/10/2021."/>
    <x v="0"/>
    <x v="6"/>
    <x v="2"/>
    <x v="20"/>
    <s v="F I"/>
    <x v="1"/>
  </r>
  <r>
    <n v="208"/>
    <x v="7"/>
    <x v="3"/>
    <x v="3"/>
    <s v=""/>
    <x v="14"/>
    <s v="CVI"/>
    <x v="7"/>
    <s v="RC"/>
    <n v="1030706648"/>
    <n v="2"/>
    <x v="14"/>
    <s v="4-ago"/>
    <m/>
    <s v="NINGUNA"/>
    <s v="No envían soporte de la respuesta a la canalización."/>
    <m/>
    <m/>
    <x v="3"/>
    <x v="3"/>
    <x v="0"/>
    <x v="0"/>
    <s v="N D"/>
    <x v="1"/>
  </r>
  <r>
    <n v="209"/>
    <x v="7"/>
    <x v="3"/>
    <x v="8"/>
    <s v=""/>
    <x v="14"/>
    <s v="CVI"/>
    <x v="7"/>
    <s v="RC"/>
    <n v="1031182744"/>
    <n v="4"/>
    <x v="14"/>
    <s v="21-jul"/>
    <m/>
    <s v="Atención por urgencias"/>
    <s v="HC"/>
    <m/>
    <s v="Se recibe HC con atención del día 08/09/2021 atención por urgencias la cual no da respuesta a la canalización. No se evidencia consulta de valoración integral. "/>
    <x v="3"/>
    <x v="8"/>
    <x v="0"/>
    <x v="0"/>
    <s v="N D"/>
    <x v="1"/>
  </r>
  <r>
    <n v="210"/>
    <x v="7"/>
    <x v="1"/>
    <x v="5"/>
    <s v=""/>
    <x v="14"/>
    <s v="CVI"/>
    <x v="7"/>
    <s v="RC"/>
    <n v="1031187269"/>
    <n v="0"/>
    <x v="14"/>
    <s v="17-ago"/>
    <d v="2021-08-31T00:00:00"/>
    <s v="Consulta resolutiva pediatría"/>
    <s v="HC"/>
    <d v="2021-08-31T00:00:00"/>
    <s v="Se recibe HC con soporte de consulta resolutiva de pediatría del día 31/08/2021."/>
    <x v="1"/>
    <x v="5"/>
    <x v="0"/>
    <x v="0"/>
    <s v="F I"/>
    <x v="1"/>
  </r>
  <r>
    <n v="211"/>
    <x v="3"/>
    <x v="3"/>
    <x v="3"/>
    <s v=""/>
    <x v="14"/>
    <s v="CVI"/>
    <x v="3"/>
    <s v="CC"/>
    <n v="1026584827"/>
    <n v="68"/>
    <x v="14"/>
    <s v="23-jul"/>
    <m/>
    <s v="NINGUNA"/>
    <s v="No envían soporte de la respuesta a la canalización."/>
    <m/>
    <m/>
    <x v="3"/>
    <x v="3"/>
    <x v="0"/>
    <x v="0"/>
    <s v="N D"/>
    <x v="1"/>
  </r>
  <r>
    <n v="212"/>
    <x v="7"/>
    <x v="3"/>
    <x v="4"/>
    <s v=""/>
    <x v="14"/>
    <s v="CVI"/>
    <x v="7"/>
    <s v="RC"/>
    <n v="1050783492"/>
    <n v="3"/>
    <x v="14"/>
    <s v="29-jun"/>
    <m/>
    <s v="Crecimiento y desarrollo 2018"/>
    <s v="HC"/>
    <m/>
    <s v="Se recibe HC con atención de 20/10/2018 de crecimiento y desarrollo."/>
    <x v="3"/>
    <x v="4"/>
    <x v="0"/>
    <x v="0"/>
    <s v="N D"/>
    <x v="1"/>
  </r>
  <r>
    <n v="213"/>
    <x v="3"/>
    <x v="3"/>
    <x v="3"/>
    <s v=""/>
    <x v="14"/>
    <s v="CVI"/>
    <x v="3"/>
    <s v="CC"/>
    <n v="41740445"/>
    <n v="64"/>
    <x v="14"/>
    <s v="18-ago"/>
    <m/>
    <s v="NINGUNA"/>
    <s v="No envían soporte de la respuesta a la canalización."/>
    <m/>
    <m/>
    <x v="3"/>
    <x v="3"/>
    <x v="0"/>
    <x v="0"/>
    <s v="N D"/>
    <x v="1"/>
  </r>
  <r>
    <n v="214"/>
    <x v="3"/>
    <x v="1"/>
    <x v="1"/>
    <s v=""/>
    <x v="14"/>
    <s v="CVI"/>
    <x v="3"/>
    <s v="CC"/>
    <n v="41609904"/>
    <n v="85"/>
    <x v="14"/>
    <s v="9-jun"/>
    <m/>
    <s v="Inasistencia a consulta resolutiva"/>
    <s v="HC"/>
    <m/>
    <s v="Se recibe HC con soporte de inasistencia a consulta resolutiva, no se evidencia atención de valoración integral. "/>
    <x v="1"/>
    <x v="1"/>
    <x v="0"/>
    <x v="0"/>
    <s v="N D"/>
    <x v="1"/>
  </r>
  <r>
    <n v="215"/>
    <x v="7"/>
    <x v="0"/>
    <x v="6"/>
    <s v="PRIMERA INFANCIA"/>
    <x v="14"/>
    <s v="CVI"/>
    <x v="7"/>
    <s v="RC"/>
    <n v="1074829774"/>
    <n v="1"/>
    <x v="14"/>
    <s v="10-ago"/>
    <d v="2021-09-04T00:00:00"/>
    <s v="Consulta valoración integral"/>
    <s v="HC"/>
    <d v="2021-09-04T00:00:00"/>
    <s v="Se recibe HC con atencion de valoración integral del día 04/09/2021."/>
    <x v="0"/>
    <x v="6"/>
    <x v="2"/>
    <x v="21"/>
    <s v="F I"/>
    <x v="1"/>
  </r>
  <r>
    <n v="216"/>
    <x v="3"/>
    <x v="1"/>
    <x v="8"/>
    <s v=""/>
    <x v="14"/>
    <s v="CVI"/>
    <x v="3"/>
    <s v="CC"/>
    <n v="41474927"/>
    <n v="72"/>
    <x v="14"/>
    <s v="28-jun"/>
    <d v="2021-08-02T00:00:00"/>
    <s v="Consulta resolutiva"/>
    <s v="HC"/>
    <d v="2021-08-02T00:00:00"/>
    <s v="Se recibe HC con atención del 02/08/2021 con consulta resolutiva RCCVM. "/>
    <x v="1"/>
    <x v="8"/>
    <x v="0"/>
    <x v="0"/>
    <s v="F I"/>
    <x v="1"/>
  </r>
  <r>
    <n v="217"/>
    <x v="3"/>
    <x v="1"/>
    <x v="4"/>
    <s v=""/>
    <x v="14"/>
    <s v="CVI"/>
    <x v="3"/>
    <s v="CC"/>
    <n v="38222633"/>
    <n v="83"/>
    <x v="14"/>
    <s v="2-ago"/>
    <m/>
    <s v="No recibe atenciones posterior a la canalización"/>
    <s v="HC"/>
    <m/>
    <s v="Se recibe HC sin atenciones posteriores a la canalización. No se evidencia atención de valoración integral."/>
    <x v="1"/>
    <x v="4"/>
    <x v="0"/>
    <x v="0"/>
    <s v="N D"/>
    <x v="1"/>
  </r>
  <r>
    <n v="218"/>
    <x v="3"/>
    <x v="1"/>
    <x v="5"/>
    <s v=""/>
    <x v="14"/>
    <s v="CVI"/>
    <x v="3"/>
    <s v="CC"/>
    <n v="28777821"/>
    <n v="88"/>
    <x v="14"/>
    <s v="18-ago"/>
    <d v="2021-08-25T00:00:00"/>
    <s v="Consulta Resolutiva"/>
    <s v="HC"/>
    <d v="2021-08-25T00:00:00"/>
    <s v="Se recibe HC con fecha de atención 25/08/2021 consulta resolutiva psquiatría, la cual no soporta la respuesta a la canalización, no se evidencia atención de valoración integral."/>
    <x v="1"/>
    <x v="5"/>
    <x v="0"/>
    <x v="0"/>
    <s v="F I"/>
    <x v="1"/>
  </r>
  <r>
    <n v="219"/>
    <x v="3"/>
    <x v="1"/>
    <x v="8"/>
    <s v=""/>
    <x v="14"/>
    <s v="CVI"/>
    <x v="3"/>
    <s v="CC"/>
    <n v="20037942"/>
    <n v="91"/>
    <x v="14"/>
    <s v="23-ago"/>
    <d v="2021-09-02T00:00:00"/>
    <s v="Seguimiento cohorte"/>
    <s v="HC"/>
    <d v="2021-09-02T00:00:00"/>
    <s v="Se recibe HC con soporte de seguimeinto desde la cohorte de vejez, no se da alcance a la respuesta de la canalización."/>
    <x v="1"/>
    <x v="8"/>
    <x v="0"/>
    <x v="0"/>
    <s v="F I"/>
    <x v="1"/>
  </r>
  <r>
    <n v="220"/>
    <x v="3"/>
    <x v="3"/>
    <x v="3"/>
    <s v=""/>
    <x v="14"/>
    <s v="CVI"/>
    <x v="3"/>
    <s v="CC"/>
    <n v="17040958"/>
    <n v="81"/>
    <x v="14"/>
    <s v="31-jul"/>
    <m/>
    <s v="NINGUNA"/>
    <s v="No envían soporte de la respuesta a la canalización."/>
    <m/>
    <m/>
    <x v="3"/>
    <x v="3"/>
    <x v="0"/>
    <x v="0"/>
    <s v="N D"/>
    <x v="1"/>
  </r>
  <r>
    <n v="221"/>
    <x v="8"/>
    <x v="0"/>
    <x v="6"/>
    <s v="ADOLESCENCIA"/>
    <x v="14"/>
    <s v="CVI"/>
    <x v="8"/>
    <s v="TI"/>
    <n v="1055126322"/>
    <n v="17"/>
    <x v="14"/>
    <s v="27-ago"/>
    <d v="2021-09-28T00:00:00"/>
    <s v="Consulta Valoración integral"/>
    <s v="HC"/>
    <d v="2021-09-28T00:00:00"/>
    <s v="Se recibe HC con fecha de atención 28/09/2021 de consulta de valoración integral."/>
    <x v="0"/>
    <x v="6"/>
    <x v="4"/>
    <x v="22"/>
    <s v="F I"/>
    <x v="1"/>
  </r>
  <r>
    <n v="222"/>
    <x v="8"/>
    <x v="3"/>
    <x v="3"/>
    <s v=""/>
    <x v="14"/>
    <s v="CVI"/>
    <x v="8"/>
    <s v="TI"/>
    <n v="1023524609"/>
    <n v="15"/>
    <x v="14"/>
    <s v="21-jul"/>
    <m/>
    <s v="NINGUNA"/>
    <s v="No envían soporte de la respuesta a la canalización."/>
    <m/>
    <m/>
    <x v="3"/>
    <x v="3"/>
    <x v="0"/>
    <x v="0"/>
    <s v="N D"/>
    <x v="1"/>
  </r>
  <r>
    <n v="223"/>
    <x v="8"/>
    <x v="1"/>
    <x v="5"/>
    <s v=""/>
    <x v="14"/>
    <s v="CVI"/>
    <x v="8"/>
    <s v="TI"/>
    <n v="1016716108"/>
    <n v="14"/>
    <x v="14"/>
    <s v="14-jul"/>
    <d v="2021-08-18T00:00:00"/>
    <s v="Consulta Resolutiva"/>
    <s v="HC"/>
    <d v="2021-08-18T00:00:00"/>
    <s v="Se recibe HC con fecha de atención 18/08/2021 consulta resolutiva, la cual no soporta la respuesta a la canalización, no se evidencia atención de valoración integral."/>
    <x v="1"/>
    <x v="5"/>
    <x v="0"/>
    <x v="0"/>
    <s v="F I"/>
    <x v="1"/>
  </r>
  <r>
    <n v="224"/>
    <x v="8"/>
    <x v="3"/>
    <x v="3"/>
    <s v=""/>
    <x v="14"/>
    <s v="CVI"/>
    <x v="8"/>
    <s v="TI"/>
    <n v="1016713401"/>
    <n v="17"/>
    <x v="14"/>
    <s v="7-jun"/>
    <m/>
    <s v="NINGUNA"/>
    <s v="No envían soporte de la respuesta a la canalización."/>
    <m/>
    <m/>
    <x v="3"/>
    <x v="3"/>
    <x v="0"/>
    <x v="0"/>
    <s v="N D"/>
    <x v="1"/>
  </r>
  <r>
    <n v="225"/>
    <x v="8"/>
    <x v="1"/>
    <x v="0"/>
    <s v=""/>
    <x v="14"/>
    <s v="CVI"/>
    <x v="8"/>
    <s v="TI"/>
    <n v="1016018055"/>
    <n v="14"/>
    <x v="14"/>
    <s v="15-jun"/>
    <d v="2021-07-21T00:00:00"/>
    <s v="Consulta Planificación familiar"/>
    <s v="HC"/>
    <d v="2021-07-21T00:00:00"/>
    <s v="Se recibe HC con fecha de atención 21 jul 2021 de planificación familiar, la cual no soporta la respuesta a la canalización, no se evidencia atención de valoración integral."/>
    <x v="1"/>
    <x v="0"/>
    <x v="0"/>
    <x v="0"/>
    <s v="F I"/>
    <x v="1"/>
  </r>
  <r>
    <n v="226"/>
    <x v="8"/>
    <x v="1"/>
    <x v="1"/>
    <s v=""/>
    <x v="14"/>
    <s v="CVI"/>
    <x v="8"/>
    <s v="TI"/>
    <n v="1013577480"/>
    <n v="17"/>
    <x v="14"/>
    <s v="21-jun"/>
    <d v="2021-03-24T00:00:00"/>
    <s v="Consulta Valoración Integral por teleorientación"/>
    <s v="HC"/>
    <d v="2021-03-24T00:00:00"/>
    <s v="Se recibe HC con fecha de atención 24 mar 2021 por teleorientación VI, la cual no soporta la respuesta a la canalización, no se evidencia atención de valoración integral."/>
    <x v="1"/>
    <x v="1"/>
    <x v="0"/>
    <x v="0"/>
    <s v="F I"/>
    <x v="1"/>
  </r>
  <r>
    <n v="227"/>
    <x v="7"/>
    <x v="1"/>
    <x v="4"/>
    <s v=""/>
    <x v="14"/>
    <s v="CVI"/>
    <x v="7"/>
    <s v="RC"/>
    <n v="1141525592"/>
    <n v="6"/>
    <x v="14"/>
    <s v="24-ago"/>
    <m/>
    <s v="No recibe atenciones posterior a la canalización"/>
    <s v="HC"/>
    <m/>
    <s v="Se recibe HC con atenciones previas a la canalización, no se evidencia respuesta a la canalización. "/>
    <x v="1"/>
    <x v="4"/>
    <x v="0"/>
    <x v="0"/>
    <s v="N D"/>
    <x v="1"/>
  </r>
  <r>
    <n v="228"/>
    <x v="4"/>
    <x v="1"/>
    <x v="1"/>
    <s v=""/>
    <x v="14"/>
    <s v="CVI"/>
    <x v="4"/>
    <s v="TI"/>
    <n v="1101206998"/>
    <n v="9"/>
    <x v="14"/>
    <s v="24-ago"/>
    <d v="2021-08-04T00:00:00"/>
    <s v="Consulta Resolutiva"/>
    <s v="HC"/>
    <d v="2021-08-04T00:00:00"/>
    <s v="Se recibe HC de consulta resolutiva previa a la canalización, la cual no da alcance a la respuesta de la canalización. No se evidencia atención de valoración integral."/>
    <x v="1"/>
    <x v="1"/>
    <x v="0"/>
    <x v="0"/>
    <s v="F I"/>
    <x v="1"/>
  </r>
  <r>
    <n v="229"/>
    <x v="7"/>
    <x v="0"/>
    <x v="6"/>
    <s v="PRIMERA INFANCIA"/>
    <x v="14"/>
    <s v="CVI"/>
    <x v="7"/>
    <s v="RC"/>
    <n v="1206226030"/>
    <n v="1"/>
    <x v="14"/>
    <s v="24-jun"/>
    <d v="2021-06-03T00:00:00"/>
    <s v="Consulta Valoración integral"/>
    <s v="HC"/>
    <d v="2021-06-03T00:00:00"/>
    <s v="Se recibe HC con atención de valoración integral del día 03/06/2021, para la fecha de canalización ya habia sido valorada en ésta intervención. Canalización no pertinente por frecuencia de uso."/>
    <x v="0"/>
    <x v="6"/>
    <x v="2"/>
    <x v="23"/>
    <s v="F I"/>
    <x v="1"/>
  </r>
  <r>
    <n v="230"/>
    <x v="7"/>
    <x v="1"/>
    <x v="5"/>
    <s v=""/>
    <x v="14"/>
    <s v="CVI"/>
    <x v="7"/>
    <s v="RC"/>
    <n v="1206226116"/>
    <n v="1"/>
    <x v="14"/>
    <s v="23-jul"/>
    <d v="2021-08-26T00:00:00"/>
    <s v="Consulta Resolutiva"/>
    <s v="HC"/>
    <d v="2021-08-26T00:00:00"/>
    <s v="Se recibe HC con atención resolutiva del programa madre canguro del día 26/08/2021, la cual no soporta la respuesta a la canalización, no se evidencia atención de valoración integral."/>
    <x v="1"/>
    <x v="5"/>
    <x v="0"/>
    <x v="0"/>
    <s v="F I"/>
    <x v="1"/>
  </r>
  <r>
    <n v="231"/>
    <x v="7"/>
    <x v="0"/>
    <x v="6"/>
    <s v="PRIMERA INFANCIA"/>
    <x v="14"/>
    <s v="CVI"/>
    <x v="7"/>
    <s v="RC"/>
    <n v="1206226844"/>
    <n v="0"/>
    <x v="14"/>
    <s v="29-ago"/>
    <d v="2021-08-27T00:00:00"/>
    <s v="Consulta Valoración integral"/>
    <s v="HC"/>
    <d v="2021-08-27T00:00:00"/>
    <s v="Se recibe HC como soporte de la consulta de valoración integral del día 27/08/2021."/>
    <x v="0"/>
    <x v="6"/>
    <x v="2"/>
    <x v="24"/>
    <s v="F I"/>
    <x v="1"/>
  </r>
  <r>
    <n v="232"/>
    <x v="7"/>
    <x v="1"/>
    <x v="5"/>
    <s v=""/>
    <x v="14"/>
    <s v="CVI"/>
    <x v="7"/>
    <s v="RC"/>
    <n v="1206227133"/>
    <n v="0"/>
    <x v="14"/>
    <s v="30-jun"/>
    <m/>
    <s v="Consulta Resolutiva"/>
    <s v="HC"/>
    <m/>
    <s v="Se recibe HC en la cual se evidencian atenciones del programa madre canguro, no se evidencia atención de valoración integral."/>
    <x v="1"/>
    <x v="5"/>
    <x v="0"/>
    <x v="0"/>
    <s v="N D"/>
    <x v="1"/>
  </r>
  <r>
    <n v="233"/>
    <x v="4"/>
    <x v="0"/>
    <x v="6"/>
    <s v="PRIMERA INFANCIA"/>
    <x v="14"/>
    <s v="CVI"/>
    <x v="4"/>
    <s v="TI"/>
    <n v="1023916966"/>
    <n v="11"/>
    <x v="14"/>
    <s v="16-jun"/>
    <d v="2021-07-07T00:00:00"/>
    <s v="Consulta Valoración integral"/>
    <s v="HC"/>
    <d v="2021-07-07T00:00:00"/>
    <s v="Se recibe HC con soporte de consulta de valoración integral del día 07/07/2021."/>
    <x v="0"/>
    <x v="6"/>
    <x v="2"/>
    <x v="25"/>
    <s v="F I"/>
    <x v="1"/>
  </r>
  <r>
    <n v="234"/>
    <x v="4"/>
    <x v="3"/>
    <x v="3"/>
    <s v=""/>
    <x v="14"/>
    <s v="CVI"/>
    <x v="4"/>
    <s v="TI"/>
    <n v="1011225333"/>
    <n v="8"/>
    <x v="14"/>
    <s v="17-jul"/>
    <m/>
    <s v="NINGUNA"/>
    <s v="No envían soporte de la respuesta a la canalización."/>
    <m/>
    <m/>
    <x v="3"/>
    <x v="3"/>
    <x v="0"/>
    <x v="0"/>
    <s v="N D"/>
    <x v="1"/>
  </r>
  <r>
    <n v="235"/>
    <x v="4"/>
    <x v="3"/>
    <x v="5"/>
    <s v=""/>
    <x v="14"/>
    <s v="CVI"/>
    <x v="4"/>
    <s v="RC"/>
    <n v="1028406326"/>
    <n v="7"/>
    <x v="14"/>
    <s v="22-jun"/>
    <m/>
    <s v="Consulta Resolutiva"/>
    <s v="HC"/>
    <m/>
    <s v="Se recibe HC con atenciones resolutivas, paciente en manejo de Cáncer, con diplejia espástica. "/>
    <x v="3"/>
    <x v="5"/>
    <x v="0"/>
    <x v="0"/>
    <s v="N D"/>
    <x v="1"/>
  </r>
  <r>
    <n v="236"/>
    <x v="7"/>
    <x v="1"/>
    <x v="5"/>
    <s v=""/>
    <x v="14"/>
    <s v="CVI"/>
    <x v="7"/>
    <s v="RC"/>
    <n v="1233698234"/>
    <n v="2"/>
    <x v="14"/>
    <s v="11-ago"/>
    <s v="11-ago"/>
    <s v="Consulta Resolutiva"/>
    <s v="HC"/>
    <s v="11-ago"/>
    <s v="Se recibe HC con atención del  11/08/2021 consulta resolutiva, no se soporta la respuesta a la canalización. "/>
    <x v="1"/>
    <x v="5"/>
    <x v="0"/>
    <x v="0"/>
    <n v="0"/>
    <x v="0"/>
  </r>
  <r>
    <n v="237"/>
    <x v="5"/>
    <x v="1"/>
    <x v="4"/>
    <s v=""/>
    <x v="14"/>
    <s v="CVI"/>
    <x v="5"/>
    <s v="CC"/>
    <n v="1026601503"/>
    <n v="55"/>
    <x v="14"/>
    <s v="29-jul"/>
    <m/>
    <s v="Sin atenciones posteriores a la canalización."/>
    <s v="HC"/>
    <m/>
    <s v="Se recibe HC sin atenciones posteriores a la canalización. No se evidencia atención de valoración integral."/>
    <x v="1"/>
    <x v="4"/>
    <x v="0"/>
    <x v="0"/>
    <s v="N D"/>
    <x v="1"/>
  </r>
  <r>
    <n v="238"/>
    <x v="7"/>
    <x v="0"/>
    <x v="7"/>
    <s v=""/>
    <x v="14"/>
    <s v="CVI"/>
    <x v="7"/>
    <s v="RC"/>
    <n v="1233915929"/>
    <n v="3"/>
    <x v="14"/>
    <s v="8-jun"/>
    <d v="2021-03-15T00:00:00"/>
    <s v="Consulta Valoración integral"/>
    <s v="HC"/>
    <d v="2021-03-15T00:00:00"/>
    <s v="Se recibe HC con fecha de atención 15 mar 2021 VaIoración integral, soporta la respuesta a la canalización, por frecuencias de uso de la valoración integral la próxima consulta le corresoponde el 15 mar 2022, no en el mes que fue canalizada."/>
    <x v="0"/>
    <x v="7"/>
    <x v="0"/>
    <x v="0"/>
    <s v="F I"/>
    <x v="1"/>
  </r>
  <r>
    <n v="239"/>
    <x v="5"/>
    <x v="3"/>
    <x v="3"/>
    <s v=""/>
    <x v="14"/>
    <s v="CVI"/>
    <x v="5"/>
    <s v="CC"/>
    <n v="1022941483"/>
    <n v="33"/>
    <x v="14"/>
    <s v="31-jul"/>
    <m/>
    <s v="NINGUNA"/>
    <s v="No envían soporte de la respuesta a la canalización."/>
    <m/>
    <m/>
    <x v="3"/>
    <x v="3"/>
    <x v="0"/>
    <x v="0"/>
    <s v="N D"/>
    <x v="1"/>
  </r>
  <r>
    <n v="240"/>
    <x v="5"/>
    <x v="3"/>
    <x v="3"/>
    <s v=""/>
    <x v="14"/>
    <s v="CVI"/>
    <x v="5"/>
    <s v="CC"/>
    <n v="1022327554"/>
    <n v="35"/>
    <x v="14"/>
    <s v="22-jun"/>
    <m/>
    <s v="NINGUNA"/>
    <s v="ARCHIVO DAÑADO, NO PUEDE REPARARSE"/>
    <m/>
    <m/>
    <x v="3"/>
    <x v="3"/>
    <x v="0"/>
    <x v="0"/>
    <s v="N D"/>
    <x v="1"/>
  </r>
  <r>
    <n v="241"/>
    <x v="5"/>
    <x v="1"/>
    <x v="5"/>
    <s v=""/>
    <x v="14"/>
    <s v="CVI"/>
    <x v="5"/>
    <s v="CC"/>
    <n v="1020761625"/>
    <n v="31"/>
    <x v="14"/>
    <s v="19-jul"/>
    <d v="2021-08-13T00:00:00"/>
    <s v="Consulta Resolutiva"/>
    <s v="HC"/>
    <d v="2021-08-13T00:00:00"/>
    <s v="Se recibe HC con atención por consulra resolutiva del día 13/08/2021, no da alcance a la respuesta de la canalización, no se evidencia atención de valoración integral. "/>
    <x v="1"/>
    <x v="5"/>
    <x v="0"/>
    <x v="0"/>
    <s v="F I"/>
    <x v="1"/>
  </r>
  <r>
    <n v="242"/>
    <x v="5"/>
    <x v="3"/>
    <x v="3"/>
    <s v=""/>
    <x v="14"/>
    <s v="CVI"/>
    <x v="5"/>
    <s v="CC"/>
    <n v="1016026289"/>
    <n v="31"/>
    <x v="14"/>
    <s v="28-jul"/>
    <m/>
    <s v="NINGUNA"/>
    <s v="No envían soporte de la respuesta a la canalización."/>
    <m/>
    <m/>
    <x v="3"/>
    <x v="3"/>
    <x v="0"/>
    <x v="0"/>
    <s v="N D"/>
    <x v="1"/>
  </r>
  <r>
    <n v="243"/>
    <x v="5"/>
    <x v="1"/>
    <x v="0"/>
    <s v=""/>
    <x v="14"/>
    <s v="CVI"/>
    <x v="5"/>
    <s v="CC"/>
    <n v="1010192478"/>
    <n v="31"/>
    <x v="14"/>
    <s v="15-jun"/>
    <d v="2021-07-02T00:00:00"/>
    <s v="Citología CCU"/>
    <s v="HC"/>
    <d v="2021-07-02T00:00:00"/>
    <s v="Se recibe HC con atención de citología CCU del día 02/07/2021. No da alcance a la respuesta de la canalización. No se evidencia consulta de valoración integral."/>
    <x v="1"/>
    <x v="0"/>
    <x v="0"/>
    <x v="0"/>
    <s v="F I"/>
    <x v="1"/>
  </r>
  <r>
    <n v="244"/>
    <x v="10"/>
    <x v="1"/>
    <x v="0"/>
    <s v=""/>
    <x v="14"/>
    <s v="CVI"/>
    <x v="10"/>
    <s v="CC"/>
    <n v="52341872"/>
    <n v="46"/>
    <x v="14"/>
    <s v="31-ago"/>
    <d v="2021-09-08T00:00:00"/>
    <s v="Tamizaje agudeza visual"/>
    <s v="HC"/>
    <d v="2021-09-08T00:00:00"/>
    <s v="Se recibe HC con atención de agudeza visual posterior a la canalización, no se evidencia consulta de valoración integral."/>
    <x v="1"/>
    <x v="0"/>
    <x v="0"/>
    <x v="0"/>
    <s v="F I"/>
    <x v="1"/>
  </r>
  <r>
    <n v="245"/>
    <x v="5"/>
    <x v="2"/>
    <x v="2"/>
    <s v=""/>
    <x v="14"/>
    <s v="CVI"/>
    <x v="5"/>
    <s v="CC"/>
    <n v="80280308"/>
    <n v="46"/>
    <x v="14"/>
    <s v="21-jul"/>
    <d v="2021-09-24T00:00:00"/>
    <s v="Ninguna"/>
    <s v="Pantallazo citas asignadas"/>
    <d v="2021-09-24T00:00:00"/>
    <s v="Se recibe pantallazo de citas asignadas, se evidencia cita incumplida por el paciente."/>
    <x v="2"/>
    <x v="2"/>
    <x v="0"/>
    <x v="0"/>
    <s v="F I"/>
    <x v="1"/>
  </r>
  <r>
    <n v="246"/>
    <x v="6"/>
    <x v="3"/>
    <x v="3"/>
    <s v=""/>
    <x v="14"/>
    <s v="CVI"/>
    <x v="6"/>
    <s v="CC"/>
    <n v="1000036342"/>
    <n v="20"/>
    <x v="14"/>
    <s v="15-jul"/>
    <m/>
    <s v="NINGUNA"/>
    <s v="No envían soporte de la respuesta a la canalización."/>
    <m/>
    <m/>
    <x v="3"/>
    <x v="3"/>
    <x v="0"/>
    <x v="0"/>
    <s v="N D"/>
    <x v="1"/>
  </r>
  <r>
    <n v="247"/>
    <x v="5"/>
    <x v="0"/>
    <x v="6"/>
    <s v="ADULTEZ"/>
    <x v="14"/>
    <s v="CVI"/>
    <x v="5"/>
    <s v="CC"/>
    <n v="80214005"/>
    <n v="37"/>
    <x v="14"/>
    <s v="20-jun"/>
    <d v="2021-07-14T00:00:00"/>
    <s v="Consulta Valoración integral"/>
    <s v="HC"/>
    <d v="2021-07-14T00:00:00"/>
    <s v="Se recibe HC con soporte de consulta de valoración integral del día 14/07/2021."/>
    <x v="0"/>
    <x v="6"/>
    <x v="1"/>
    <x v="26"/>
    <s v="F I"/>
    <x v="1"/>
  </r>
  <r>
    <n v="248"/>
    <x v="5"/>
    <x v="1"/>
    <x v="4"/>
    <s v=""/>
    <x v="14"/>
    <s v="CVI"/>
    <x v="5"/>
    <s v="CC"/>
    <n v="79826013"/>
    <n v="47"/>
    <x v="14"/>
    <s v="19-jul"/>
    <m/>
    <s v="No recibe atenciones posterior a la canalización"/>
    <s v="HC"/>
    <m/>
    <s v="Se recibe HC sin atenciones posteriores a la canalización. No se evidencia atención de valoración integral."/>
    <x v="1"/>
    <x v="4"/>
    <x v="0"/>
    <x v="0"/>
    <s v="N D"/>
    <x v="1"/>
  </r>
  <r>
    <n v="249"/>
    <x v="5"/>
    <x v="1"/>
    <x v="2"/>
    <s v=""/>
    <x v="14"/>
    <s v="CVI"/>
    <x v="5"/>
    <s v="CC"/>
    <n v="52966311"/>
    <n v="42"/>
    <x v="14"/>
    <s v="17-ago"/>
    <d v="2021-08-20T00:00:00"/>
    <s v="Inasistencia a la consulta asignada."/>
    <s v="HC"/>
    <d v="2021-08-20T00:00:00"/>
    <s v="Se recibe HC con soporte de inasistencia de consulta agendada para el día 20/08/2021."/>
    <x v="1"/>
    <x v="2"/>
    <x v="0"/>
    <x v="0"/>
    <s v="F I"/>
    <x v="1"/>
  </r>
  <r>
    <n v="250"/>
    <x v="5"/>
    <x v="3"/>
    <x v="3"/>
    <s v=""/>
    <x v="14"/>
    <s v="CVI"/>
    <x v="5"/>
    <s v="CC"/>
    <n v="52364156"/>
    <n v="49"/>
    <x v="14"/>
    <s v="11-jun"/>
    <m/>
    <s v="NINGUNA"/>
    <s v="No envían soporte de la respuesta a la canalización."/>
    <m/>
    <m/>
    <x v="3"/>
    <x v="3"/>
    <x v="0"/>
    <x v="0"/>
    <s v="N D"/>
    <x v="1"/>
  </r>
  <r>
    <n v="251"/>
    <x v="5"/>
    <x v="3"/>
    <x v="3"/>
    <s v=""/>
    <x v="14"/>
    <s v="CVI"/>
    <x v="5"/>
    <s v="CC"/>
    <n v="39696405"/>
    <n v="59"/>
    <x v="14"/>
    <s v="22-jul"/>
    <m/>
    <s v="NINGUNA"/>
    <s v="No envían soporte de la respuesta a la canalización."/>
    <m/>
    <m/>
    <x v="3"/>
    <x v="3"/>
    <x v="0"/>
    <x v="0"/>
    <s v="N D"/>
    <x v="1"/>
  </r>
  <r>
    <n v="252"/>
    <x v="5"/>
    <x v="3"/>
    <x v="3"/>
    <s v=""/>
    <x v="14"/>
    <s v="CVI"/>
    <x v="5"/>
    <s v="CC"/>
    <n v="33745446"/>
    <n v="38"/>
    <x v="14"/>
    <s v="24-ago"/>
    <m/>
    <s v="NINGUNA"/>
    <s v="No envían soporte de la respuesta a la canalización."/>
    <m/>
    <m/>
    <x v="3"/>
    <x v="3"/>
    <x v="0"/>
    <x v="0"/>
    <s v="N D"/>
    <x v="1"/>
  </r>
  <r>
    <n v="253"/>
    <x v="6"/>
    <x v="0"/>
    <x v="6"/>
    <s v="JUVENTUD"/>
    <x v="14"/>
    <s v="CVI"/>
    <x v="6"/>
    <s v="CC"/>
    <n v="1000991853"/>
    <n v="19"/>
    <x v="14"/>
    <s v="26-jun"/>
    <d v="2021-08-11T00:00:00"/>
    <s v="Consulta Valoración integral"/>
    <s v="HC"/>
    <d v="2021-08-11T00:00:00"/>
    <s v="Se recibe HC como soporte de la consulta de valoración integral del día 11/08/2021."/>
    <x v="0"/>
    <x v="6"/>
    <x v="5"/>
    <x v="27"/>
    <s v="F I"/>
    <x v="1"/>
  </r>
  <r>
    <n v="254"/>
    <x v="5"/>
    <x v="1"/>
    <x v="5"/>
    <s v=""/>
    <x v="14"/>
    <s v="CVI"/>
    <x v="5"/>
    <s v="CC"/>
    <n v="32864846"/>
    <n v="49"/>
    <x v="14"/>
    <s v="25-jun"/>
    <d v="2021-06-29T00:00:00"/>
    <s v="Consulta resolutiva"/>
    <s v="HC "/>
    <d v="2021-06-29T00:00:00"/>
    <s v="Se recibe HC con atención por psquiatria del día 29/06/2021, no da alcance a la respuesta de la canalización, no se evidencia atención de valoración integral. "/>
    <x v="1"/>
    <x v="5"/>
    <x v="0"/>
    <x v="0"/>
    <s v="F I"/>
    <x v="1"/>
  </r>
  <r>
    <n v="255"/>
    <x v="6"/>
    <x v="1"/>
    <x v="4"/>
    <s v=""/>
    <x v="14"/>
    <s v="CVI"/>
    <x v="6"/>
    <s v="CC"/>
    <n v="1002071357"/>
    <n v="24"/>
    <x v="14"/>
    <s v="11-ago"/>
    <m/>
    <s v="No recibe atenciones posterior a la canalización"/>
    <s v="HC"/>
    <m/>
    <s v="Se recibe HC sin atenciones posteriores a la canalización. No se evidencia atención de valoración integral."/>
    <x v="1"/>
    <x v="4"/>
    <x v="0"/>
    <x v="0"/>
    <s v="N D"/>
    <x v="1"/>
  </r>
  <r>
    <n v="256"/>
    <x v="6"/>
    <x v="1"/>
    <x v="5"/>
    <s v=""/>
    <x v="14"/>
    <s v="CVI"/>
    <x v="6"/>
    <s v="CC"/>
    <n v="1005279521"/>
    <n v="23"/>
    <x v="14"/>
    <s v="28-jul"/>
    <d v="2021-08-25T00:00:00"/>
    <s v="Consulta Resolutiva"/>
    <s v="HC"/>
    <d v="2021-08-25T00:00:00"/>
    <s v="Se recibe HC con atención de consulta resolutiva del día 25/08/2021"/>
    <x v="1"/>
    <x v="5"/>
    <x v="0"/>
    <x v="0"/>
    <s v="F I"/>
    <x v="1"/>
  </r>
  <r>
    <n v="257"/>
    <x v="5"/>
    <x v="1"/>
    <x v="8"/>
    <s v=""/>
    <x v="14"/>
    <s v="CVI"/>
    <x v="5"/>
    <s v="CC"/>
    <n v="23964224"/>
    <n v="58"/>
    <x v="14"/>
    <s v="30-jun"/>
    <d v="2021-07-26T00:00:00"/>
    <s v="Consulta Resolutiva"/>
    <s v="HC"/>
    <d v="2021-07-26T00:00:00"/>
    <s v="Se recibe HC con atención de consulta resolutiva del día 26/07/2021, psicología extramural."/>
    <x v="1"/>
    <x v="8"/>
    <x v="0"/>
    <x v="0"/>
    <s v="F I"/>
    <x v="1"/>
  </r>
  <r>
    <n v="258"/>
    <x v="6"/>
    <x v="3"/>
    <x v="3"/>
    <s v=""/>
    <x v="14"/>
    <s v="CVI"/>
    <x v="6"/>
    <s v="CC"/>
    <n v="1192776484"/>
    <n v="20"/>
    <x v="14"/>
    <s v="19-jun"/>
    <m/>
    <s v="NINGUNA"/>
    <s v="No envían soporte de la respuesta a la canalización."/>
    <m/>
    <m/>
    <x v="3"/>
    <x v="3"/>
    <x v="0"/>
    <x v="0"/>
    <s v="N D"/>
    <x v="1"/>
  </r>
  <r>
    <n v="259"/>
    <x v="6"/>
    <x v="0"/>
    <x v="6"/>
    <s v="JUVENTUD"/>
    <x v="14"/>
    <s v="CVI"/>
    <x v="6"/>
    <s v="CC"/>
    <n v="1010240315"/>
    <n v="23"/>
    <x v="14"/>
    <s v="20-ago"/>
    <d v="2021-09-09T00:00:00"/>
    <s v="Consulta Valoración integral"/>
    <s v="HC"/>
    <d v="2021-09-09T00:00:00"/>
    <s v="Se recibe HC con atención de valoración integral del día 09/09/2021."/>
    <x v="0"/>
    <x v="6"/>
    <x v="5"/>
    <x v="28"/>
    <s v="F I"/>
    <x v="1"/>
  </r>
  <r>
    <n v="260"/>
    <x v="6"/>
    <x v="1"/>
    <x v="8"/>
    <s v=""/>
    <x v="14"/>
    <s v="CVI"/>
    <x v="6"/>
    <s v="CC"/>
    <n v="1011093086"/>
    <n v="25"/>
    <x v="14"/>
    <s v="23-ago"/>
    <d v="2021-08-20T00:00:00"/>
    <s v="Seguimiento cohorte crónicos"/>
    <s v="HC"/>
    <d v="2021-08-20T00:00:00"/>
    <s v="Se recibe HC con atención de seguimiento de crónicos del día 20/08/2021. No da alcance a la respuesta de la canalización. No se evidencia consulta de valoración integral."/>
    <x v="1"/>
    <x v="8"/>
    <x v="0"/>
    <x v="0"/>
    <s v="F I"/>
    <x v="1"/>
  </r>
  <r>
    <n v="261"/>
    <x v="6"/>
    <x v="3"/>
    <x v="3"/>
    <s v=""/>
    <x v="14"/>
    <s v="CVI"/>
    <x v="6"/>
    <s v="CC"/>
    <n v="1024551126"/>
    <n v="27"/>
    <x v="14"/>
    <s v="12-ago"/>
    <m/>
    <s v="NINGUNA"/>
    <s v="No envían soporte de la respuesta a la canalización."/>
    <m/>
    <m/>
    <x v="3"/>
    <x v="3"/>
    <x v="0"/>
    <x v="0"/>
    <s v="N D"/>
    <x v="1"/>
  </r>
  <r>
    <n v="262"/>
    <x v="6"/>
    <x v="0"/>
    <x v="6"/>
    <s v="JUVENTUD"/>
    <x v="14"/>
    <s v="CVI"/>
    <x v="6"/>
    <s v="CC"/>
    <n v="1023969450"/>
    <n v="23"/>
    <x v="14"/>
    <s v="21-jul"/>
    <d v="2021-08-26T00:00:00"/>
    <s v="Consulta Valoración integral"/>
    <s v="HC"/>
    <d v="2021-08-26T00:00:00"/>
    <s v="Se recibe HC con atención de valoración integral del día 26/08/2021."/>
    <x v="0"/>
    <x v="6"/>
    <x v="5"/>
    <x v="29"/>
    <s v="F I"/>
    <x v="1"/>
  </r>
  <r>
    <n v="263"/>
    <x v="6"/>
    <x v="3"/>
    <x v="3"/>
    <s v=""/>
    <x v="14"/>
    <s v="CVI"/>
    <x v="6"/>
    <s v="CC"/>
    <n v="1020786340"/>
    <n v="28"/>
    <x v="14"/>
    <s v="26-jul"/>
    <m/>
    <s v="NINGUNA"/>
    <s v="No envían soporte de la respuesta a la canalización."/>
    <m/>
    <m/>
    <x v="3"/>
    <x v="3"/>
    <x v="0"/>
    <x v="0"/>
    <s v="N D"/>
    <x v="1"/>
  </r>
  <r>
    <n v="264"/>
    <x v="2"/>
    <x v="1"/>
    <x v="8"/>
    <s v=""/>
    <x v="15"/>
    <s v="SBU"/>
    <x v="2"/>
    <s v="CC"/>
    <n v="4131876"/>
    <n v="62"/>
    <x v="15"/>
    <d v="2021-08-30T00:00:00"/>
    <d v="2021-09-02T00:00:00"/>
    <s v="EFECTIVA ODONTOLOGIA"/>
    <s v="HC"/>
    <d v="2021-09-02T00:00:00"/>
    <s v="TELECONSULTA"/>
    <x v="1"/>
    <x v="8"/>
    <x v="0"/>
    <x v="0"/>
    <n v="3"/>
    <x v="0"/>
  </r>
  <r>
    <n v="265"/>
    <x v="3"/>
    <x v="3"/>
    <x v="3"/>
    <s v=""/>
    <x v="15"/>
    <s v="CVI"/>
    <x v="3"/>
    <s v="CC"/>
    <n v="19284856"/>
    <n v="65"/>
    <x v="15"/>
    <s v="20-jun"/>
    <m/>
    <s v="NO ASISTIO"/>
    <s v="NA"/>
    <m/>
    <s v="SIN SOPORTE"/>
    <x v="3"/>
    <x v="3"/>
    <x v="0"/>
    <x v="0"/>
    <s v="N D"/>
    <x v="1"/>
  </r>
  <r>
    <n v="266"/>
    <x v="3"/>
    <x v="1"/>
    <x v="8"/>
    <s v=""/>
    <x v="15"/>
    <s v="CVI"/>
    <x v="3"/>
    <s v="CC"/>
    <n v="20336251"/>
    <n v="84"/>
    <x v="15"/>
    <d v="2021-07-05T00:00:00"/>
    <d v="2021-09-30T00:00:00"/>
    <s v="EFECTIVA CONSULTA"/>
    <s v="HC"/>
    <d v="2021-09-30T00:00:00"/>
    <s v="Consulta de programa de cronicos para reformulacion"/>
    <x v="1"/>
    <x v="8"/>
    <x v="0"/>
    <x v="0"/>
    <n v="87"/>
    <x v="1"/>
  </r>
  <r>
    <n v="267"/>
    <x v="1"/>
    <x v="0"/>
    <x v="0"/>
    <s v=""/>
    <x v="15"/>
    <s v="TAM"/>
    <x v="1"/>
    <s v="CC"/>
    <n v="26842406"/>
    <n v="53"/>
    <x v="15"/>
    <d v="2021-08-16T00:00:00"/>
    <d v="2021-09-22T00:00:00"/>
    <s v="EFECTIVA"/>
    <s v="HC"/>
    <d v="2021-09-22T00:00:00"/>
    <s v="consulta y reporte de   Cito - adn vph"/>
    <x v="0"/>
    <x v="0"/>
    <x v="0"/>
    <x v="0"/>
    <n v="37"/>
    <x v="1"/>
  </r>
  <r>
    <n v="268"/>
    <x v="3"/>
    <x v="3"/>
    <x v="3"/>
    <s v=""/>
    <x v="15"/>
    <s v="CVI"/>
    <x v="3"/>
    <s v="CC"/>
    <n v="28565466"/>
    <n v="62"/>
    <x v="15"/>
    <s v="28-jul"/>
    <d v="2021-08-13T00:00:00"/>
    <s v="EFECTIVA VEEJZ"/>
    <s v="HC"/>
    <d v="2021-08-13T00:00:00"/>
    <s v="SIN SOPORTE"/>
    <x v="3"/>
    <x v="3"/>
    <x v="0"/>
    <x v="0"/>
    <s v="F I"/>
    <x v="1"/>
  </r>
  <r>
    <n v="269"/>
    <x v="5"/>
    <x v="3"/>
    <x v="3"/>
    <s v=""/>
    <x v="15"/>
    <s v="CVI"/>
    <x v="5"/>
    <s v="CC"/>
    <n v="35509355"/>
    <n v="54"/>
    <x v="15"/>
    <s v="31-ago"/>
    <m/>
    <s v="EFECTIVA"/>
    <s v="HC"/>
    <m/>
    <s v="SIN SOPORTE"/>
    <x v="3"/>
    <x v="3"/>
    <x v="0"/>
    <x v="0"/>
    <s v="N D"/>
    <x v="1"/>
  </r>
  <r>
    <n v="270"/>
    <x v="5"/>
    <x v="3"/>
    <x v="3"/>
    <s v=""/>
    <x v="15"/>
    <s v="CVI"/>
    <x v="5"/>
    <s v="CC"/>
    <n v="35514047"/>
    <n v="52"/>
    <x v="15"/>
    <s v="26-ago"/>
    <m/>
    <m/>
    <m/>
    <m/>
    <s v="SIN SOPORTE"/>
    <x v="3"/>
    <x v="3"/>
    <x v="0"/>
    <x v="0"/>
    <s v="N D"/>
    <x v="1"/>
  </r>
  <r>
    <n v="271"/>
    <x v="0"/>
    <x v="3"/>
    <x v="3"/>
    <s v=""/>
    <x v="15"/>
    <s v="VAC"/>
    <x v="0"/>
    <s v="CC"/>
    <n v="51692047"/>
    <n v="70"/>
    <x v="15"/>
    <s v="28-jun"/>
    <m/>
    <s v="NO ASISTIO"/>
    <m/>
    <m/>
    <s v="SIN SOPORTE"/>
    <x v="3"/>
    <x v="3"/>
    <x v="0"/>
    <x v="0"/>
    <s v="N D"/>
    <x v="1"/>
  </r>
  <r>
    <n v="272"/>
    <x v="1"/>
    <x v="3"/>
    <x v="3"/>
    <s v=""/>
    <x v="15"/>
    <s v="TAM"/>
    <x v="1"/>
    <s v="CC"/>
    <n v="52205824"/>
    <n v="47"/>
    <x v="15"/>
    <s v="18-jun"/>
    <d v="2021-09-27T00:00:00"/>
    <s v="NO ASISTIO"/>
    <s v="NA"/>
    <d v="2021-09-27T00:00:00"/>
    <s v="SIN SOPORTE"/>
    <x v="3"/>
    <x v="3"/>
    <x v="0"/>
    <x v="0"/>
    <s v="F I"/>
    <x v="1"/>
  </r>
  <r>
    <n v="273"/>
    <x v="22"/>
    <x v="3"/>
    <x v="3"/>
    <s v=""/>
    <x v="15"/>
    <s v="ARE"/>
    <x v="22"/>
    <s v="CC"/>
    <n v="52238564"/>
    <n v="47"/>
    <x v="15"/>
    <s v="22-jun"/>
    <m/>
    <s v="NO ASISTIO"/>
    <m/>
    <m/>
    <s v="SIN SOPORTE"/>
    <x v="3"/>
    <x v="3"/>
    <x v="0"/>
    <x v="0"/>
    <s v="N D"/>
    <x v="1"/>
  </r>
  <r>
    <n v="274"/>
    <x v="5"/>
    <x v="3"/>
    <x v="3"/>
    <s v=""/>
    <x v="15"/>
    <s v="CVI"/>
    <x v="5"/>
    <s v="CC"/>
    <n v="79460346"/>
    <n v="54"/>
    <x v="15"/>
    <s v="20-ago"/>
    <m/>
    <m/>
    <m/>
    <m/>
    <s v="SIN SOPORTE"/>
    <x v="3"/>
    <x v="3"/>
    <x v="0"/>
    <x v="0"/>
    <s v="N D"/>
    <x v="1"/>
  </r>
  <r>
    <n v="275"/>
    <x v="2"/>
    <x v="3"/>
    <x v="3"/>
    <s v=""/>
    <x v="15"/>
    <s v="SBU"/>
    <x v="2"/>
    <s v="CC"/>
    <n v="79753349"/>
    <n v="47"/>
    <x v="15"/>
    <s v="19-jul"/>
    <d v="2021-08-05T00:00:00"/>
    <s v="EFECTIVA ODONTOLOGIA"/>
    <s v="HC"/>
    <d v="2021-08-05T00:00:00"/>
    <s v="SIN SOPORTE"/>
    <x v="3"/>
    <x v="3"/>
    <x v="0"/>
    <x v="0"/>
    <s v="F I"/>
    <x v="1"/>
  </r>
  <r>
    <n v="276"/>
    <x v="6"/>
    <x v="3"/>
    <x v="3"/>
    <s v=""/>
    <x v="15"/>
    <s v="CVI"/>
    <x v="6"/>
    <s v="CC"/>
    <n v="1000586666"/>
    <n v="25"/>
    <x v="15"/>
    <s v="21-jun"/>
    <d v="2021-08-14T00:00:00"/>
    <s v="NO ASISTIO"/>
    <s v="NA"/>
    <d v="2021-08-14T00:00:00"/>
    <s v="SIN SOPORTE"/>
    <x v="3"/>
    <x v="3"/>
    <x v="0"/>
    <x v="0"/>
    <s v="F I"/>
    <x v="1"/>
  </r>
  <r>
    <n v="277"/>
    <x v="8"/>
    <x v="3"/>
    <x v="3"/>
    <s v=""/>
    <x v="15"/>
    <s v="CVI"/>
    <x v="8"/>
    <s v="TI"/>
    <n v="1001065559"/>
    <n v="18"/>
    <x v="15"/>
    <s v="28-jun"/>
    <d v="2021-10-04T00:00:00"/>
    <s v="EFECTIVA CNP"/>
    <s v="HC"/>
    <d v="2021-10-04T00:00:00"/>
    <s v="SIN SOPORTE"/>
    <x v="3"/>
    <x v="3"/>
    <x v="0"/>
    <x v="0"/>
    <s v="F I"/>
    <x v="1"/>
  </r>
  <r>
    <n v="278"/>
    <x v="6"/>
    <x v="3"/>
    <x v="3"/>
    <s v=""/>
    <x v="15"/>
    <s v="CVI"/>
    <x v="6"/>
    <s v="CC"/>
    <n v="1001299887"/>
    <n v="19"/>
    <x v="15"/>
    <s v="26-jun"/>
    <d v="2021-08-21T00:00:00"/>
    <s v="EFECTIVO CONSULTA"/>
    <s v="HC"/>
    <d v="2021-08-21T00:00:00"/>
    <s v="SIN SOPORTE"/>
    <x v="3"/>
    <x v="3"/>
    <x v="0"/>
    <x v="0"/>
    <s v="F I"/>
    <x v="1"/>
  </r>
  <r>
    <n v="279"/>
    <x v="1"/>
    <x v="3"/>
    <x v="3"/>
    <s v=""/>
    <x v="15"/>
    <s v="TAM"/>
    <x v="1"/>
    <s v="CC"/>
    <n v="1003309504"/>
    <n v="33"/>
    <x v="15"/>
    <s v="23-ago"/>
    <d v="2021-08-30T00:00:00"/>
    <s v="NO ASISTIO"/>
    <s v="NA"/>
    <d v="2021-08-30T00:00:00"/>
    <s v="SIN SOPORTE"/>
    <x v="3"/>
    <x v="3"/>
    <x v="0"/>
    <x v="0"/>
    <s v="F I"/>
    <x v="1"/>
  </r>
  <r>
    <n v="280"/>
    <x v="19"/>
    <x v="1"/>
    <x v="8"/>
    <s v=""/>
    <x v="15"/>
    <s v="PNF"/>
    <x v="19"/>
    <s v="CC"/>
    <n v="1003562472"/>
    <n v="21"/>
    <x v="15"/>
    <d v="2021-07-11T00:00:00"/>
    <d v="2021-07-19T00:00:00"/>
    <s v="EFECTIVA PNF"/>
    <s v="HC"/>
    <d v="2021-07-19T00:00:00"/>
    <s v="SE CUMPLE CON EL OBJETIVO QUE ES PLANIFICACION PERO ES TELEMEDICINA "/>
    <x v="1"/>
    <x v="8"/>
    <x v="0"/>
    <x v="0"/>
    <n v="8"/>
    <x v="0"/>
  </r>
  <r>
    <n v="281"/>
    <x v="19"/>
    <x v="3"/>
    <x v="3"/>
    <s v=""/>
    <x v="15"/>
    <s v="PNF"/>
    <x v="19"/>
    <s v="CC"/>
    <n v="1010035717"/>
    <n v="20"/>
    <x v="15"/>
    <s v="14-ago"/>
    <d v="2021-06-28T00:00:00"/>
    <s v="EFECTIVA DIU"/>
    <s v="HC"/>
    <d v="2021-06-28T00:00:00"/>
    <s v="SIN SOPORTE"/>
    <x v="3"/>
    <x v="3"/>
    <x v="0"/>
    <x v="0"/>
    <s v="F I"/>
    <x v="1"/>
  </r>
  <r>
    <n v="282"/>
    <x v="6"/>
    <x v="3"/>
    <x v="3"/>
    <s v=""/>
    <x v="15"/>
    <s v="CVI"/>
    <x v="6"/>
    <s v="CC"/>
    <n v="1010085496"/>
    <n v="21"/>
    <x v="15"/>
    <s v="18-ago"/>
    <m/>
    <s v="NO ASISTIO"/>
    <m/>
    <m/>
    <s v="SIN SOPORTE"/>
    <x v="3"/>
    <x v="3"/>
    <x v="0"/>
    <x v="0"/>
    <s v="N D"/>
    <x v="1"/>
  </r>
  <r>
    <n v="283"/>
    <x v="23"/>
    <x v="1"/>
    <x v="3"/>
    <s v=""/>
    <x v="15"/>
    <s v="PNF"/>
    <x v="23"/>
    <s v="TI"/>
    <n v="1011088086"/>
    <n v="16"/>
    <x v="15"/>
    <d v="2021-08-31T00:00:00"/>
    <m/>
    <s v="EFECTIVA PNF"/>
    <s v="HC"/>
    <m/>
    <s v="NO ADJUNTA SOPORTE"/>
    <x v="1"/>
    <x v="3"/>
    <x v="0"/>
    <x v="0"/>
    <s v="N D"/>
    <x v="1"/>
  </r>
  <r>
    <n v="284"/>
    <x v="0"/>
    <x v="1"/>
    <x v="3"/>
    <s v=""/>
    <x v="15"/>
    <s v="VAC"/>
    <x v="0"/>
    <s v="RC"/>
    <n v="1011253291"/>
    <n v="3"/>
    <x v="15"/>
    <d v="2021-06-28T00:00:00"/>
    <m/>
    <s v="EFECTIVA 01/07/2021. MENOR 2 AÑOS CON ESQUEMA AL DIA PARA LA EDAD. SE REMITE PARA DOSIS ADICIONAL SARAMPION Y RUBEOLA E INFLUENZA..28/07/2021. MENOR CON DOSIS ADICIONAL DE SARAMPION Y RUBEOLA 22/07/2021 HOSPITAL DE USME I NIVEL E.S.E. UPA DANUBIO AZUL"/>
    <s v="PAI"/>
    <m/>
    <s v="NO ADJUNTA SOPORTE"/>
    <x v="1"/>
    <x v="3"/>
    <x v="0"/>
    <x v="0"/>
    <s v="N D"/>
    <x v="1"/>
  </r>
  <r>
    <n v="285"/>
    <x v="7"/>
    <x v="1"/>
    <x v="3"/>
    <s v=""/>
    <x v="15"/>
    <s v="CVI"/>
    <x v="7"/>
    <s v="RC"/>
    <n v="1011256465"/>
    <n v="2"/>
    <x v="15"/>
    <d v="2021-08-22T00:00:00"/>
    <m/>
    <s v="EFECTIVA"/>
    <s v="HC"/>
    <m/>
    <s v="NO ADJUNTA SOPORTE"/>
    <x v="1"/>
    <x v="3"/>
    <x v="0"/>
    <x v="0"/>
    <s v="N D"/>
    <x v="1"/>
  </r>
  <r>
    <n v="286"/>
    <x v="8"/>
    <x v="1"/>
    <x v="8"/>
    <s v=""/>
    <x v="15"/>
    <s v="CVI"/>
    <x v="8"/>
    <s v="TI"/>
    <n v="1014859767"/>
    <n v="16"/>
    <x v="15"/>
    <d v="2021-06-26T00:00:00"/>
    <d v="2021-08-13T00:00:00"/>
    <s v="EFECTIVA CONSULTA"/>
    <s v="HC"/>
    <d v="2021-08-13T00:00:00"/>
    <s v="Es una consulta con enfoque a regulacion de la fecundidad, no una consulta de valoraciin integral, realiza solictid de laboratorios acorde a riesgos identificados, se debe fortalacer la identificacion de riesgos  deacuerdo a la valoracion integral"/>
    <x v="1"/>
    <x v="8"/>
    <x v="0"/>
    <x v="0"/>
    <n v="48"/>
    <x v="1"/>
  </r>
  <r>
    <n v="287"/>
    <x v="5"/>
    <x v="1"/>
    <x v="3"/>
    <s v=""/>
    <x v="15"/>
    <s v="CVI"/>
    <x v="5"/>
    <s v="CC"/>
    <n v="1015394434"/>
    <n v="35"/>
    <x v="15"/>
    <d v="2021-06-25T00:00:00"/>
    <m/>
    <m/>
    <m/>
    <m/>
    <s v="Es una consulta  de Fecha 12/04/2021  previa a la canalizacion "/>
    <x v="1"/>
    <x v="3"/>
    <x v="0"/>
    <x v="0"/>
    <s v="N D"/>
    <x v="1"/>
  </r>
  <r>
    <n v="288"/>
    <x v="6"/>
    <x v="2"/>
    <x v="4"/>
    <s v=""/>
    <x v="15"/>
    <s v="CVI"/>
    <x v="6"/>
    <s v="CC"/>
    <n v="1015434056"/>
    <n v="29"/>
    <x v="15"/>
    <d v="2021-08-09T00:00:00"/>
    <m/>
    <s v="NO ASISTIO"/>
    <m/>
    <m/>
    <s v="no se envidencia atencion "/>
    <x v="2"/>
    <x v="4"/>
    <x v="0"/>
    <x v="0"/>
    <s v="N D"/>
    <x v="1"/>
  </r>
  <r>
    <n v="289"/>
    <x v="0"/>
    <x v="1"/>
    <x v="3"/>
    <s v=""/>
    <x v="15"/>
    <s v="VAC"/>
    <x v="0"/>
    <s v="RC"/>
    <n v="1015486285"/>
    <n v="2"/>
    <x v="15"/>
    <d v="2021-07-14T00:00:00"/>
    <m/>
    <s v="EFECTIVA 21/07/2021. MENOR 20 MESES CON ESQUEMA AL DIA PARA LA EDAD. REF DPT POLIO, FIEBRE AMARILLA, INFLUENZA  15/07/2021.GRUPO EXTRAMURAL - ENGATIVA; DOSIS ADICIONAL DE SARAMPION Y RUBEOLA 11/06/2021 UPA BELLAVISTA"/>
    <s v="PAI"/>
    <m/>
    <s v="NO ADJUNTA SOPORTE"/>
    <x v="1"/>
    <x v="3"/>
    <x v="0"/>
    <x v="0"/>
    <s v="N D"/>
    <x v="1"/>
  </r>
  <r>
    <n v="290"/>
    <x v="6"/>
    <x v="2"/>
    <x v="4"/>
    <s v=""/>
    <x v="15"/>
    <s v="CVI"/>
    <x v="6"/>
    <s v="CC"/>
    <n v="1016090244"/>
    <n v="25"/>
    <x v="15"/>
    <d v="2021-07-22T00:00:00"/>
    <m/>
    <s v="NO ASISTIO"/>
    <s v="HC"/>
    <m/>
    <s v="no se envidencia atencion "/>
    <x v="2"/>
    <x v="4"/>
    <x v="0"/>
    <x v="0"/>
    <s v="N D"/>
    <x v="1"/>
  </r>
  <r>
    <n v="291"/>
    <x v="4"/>
    <x v="0"/>
    <x v="6"/>
    <s v="INFANCIA"/>
    <x v="15"/>
    <s v="CVI"/>
    <x v="4"/>
    <s v="TI"/>
    <n v="1016958131"/>
    <n v="10"/>
    <x v="15"/>
    <d v="2021-08-28T00:00:00"/>
    <d v="2021-09-10T00:00:00"/>
    <s v="EFECTIVO CID"/>
    <s v="HC"/>
    <d v="2021-09-10T00:00:00"/>
    <s v="ADJUNTA PDF DE CONSULTA REALIZADA POR MEDICINA GENERAL"/>
    <x v="0"/>
    <x v="6"/>
    <x v="3"/>
    <x v="30"/>
    <n v="13"/>
    <x v="0"/>
  </r>
  <r>
    <n v="292"/>
    <x v="6"/>
    <x v="3"/>
    <x v="3"/>
    <s v=""/>
    <x v="15"/>
    <s v="CVI"/>
    <x v="6"/>
    <s v="CC"/>
    <n v="1018477083"/>
    <n v="26"/>
    <x v="15"/>
    <s v="23-jun"/>
    <m/>
    <s v="NO ASISTIO"/>
    <m/>
    <m/>
    <s v="SIN SOPORTE"/>
    <x v="3"/>
    <x v="3"/>
    <x v="0"/>
    <x v="0"/>
    <s v="N D"/>
    <x v="1"/>
  </r>
  <r>
    <n v="293"/>
    <x v="5"/>
    <x v="1"/>
    <x v="3"/>
    <s v=""/>
    <x v="15"/>
    <s v="CVI"/>
    <x v="5"/>
    <s v="CC"/>
    <n v="1019004787"/>
    <n v="36"/>
    <x v="15"/>
    <d v="2021-08-25T00:00:00"/>
    <m/>
    <m/>
    <m/>
    <m/>
    <s v="Es una consulta  de decha 30/03/2021  previa a la canalizacion "/>
    <x v="1"/>
    <x v="3"/>
    <x v="0"/>
    <x v="0"/>
    <s v="N D"/>
    <x v="1"/>
  </r>
  <r>
    <n v="294"/>
    <x v="2"/>
    <x v="3"/>
    <x v="3"/>
    <s v=""/>
    <x v="15"/>
    <s v="SBU"/>
    <x v="2"/>
    <s v="CC"/>
    <n v="1019006712"/>
    <n v="35"/>
    <x v="15"/>
    <s v="29-jul"/>
    <d v="2021-09-10T00:00:00"/>
    <s v="Tiene agendamiento de consulta de odontologia el 10/09/2021 a las 14:30 en CM calle 26 no asistida. NO ASISTIO"/>
    <s v="NA"/>
    <d v="2021-09-10T00:00:00"/>
    <s v="SIN SOPORTE"/>
    <x v="3"/>
    <x v="3"/>
    <x v="0"/>
    <x v="0"/>
    <s v="F I"/>
    <x v="1"/>
  </r>
  <r>
    <n v="295"/>
    <x v="7"/>
    <x v="0"/>
    <x v="6"/>
    <s v="INFANCIA"/>
    <x v="15"/>
    <s v="CVI"/>
    <x v="7"/>
    <s v="RC"/>
    <n v="1021690621"/>
    <n v="5"/>
    <x v="15"/>
    <d v="2021-08-08T00:00:00"/>
    <d v="2021-09-24T00:00:00"/>
    <s v="EFECTIVA"/>
    <s v="HC"/>
    <d v="2021-09-24T00:00:00"/>
    <s v="ADJUNTA PDF DE CONSULTA REALIZADA POR MEDICINA GENERAL"/>
    <x v="0"/>
    <x v="6"/>
    <x v="3"/>
    <x v="31"/>
    <n v="47"/>
    <x v="1"/>
  </r>
  <r>
    <n v="296"/>
    <x v="5"/>
    <x v="3"/>
    <x v="3"/>
    <s v=""/>
    <x v="15"/>
    <s v="CVI"/>
    <x v="5"/>
    <s v="CC"/>
    <n v="1022957544"/>
    <n v="31"/>
    <x v="15"/>
    <s v="7-jul"/>
    <d v="2021-08-31T00:00:00"/>
    <s v="EFECTIVO ADULTO"/>
    <s v="HC"/>
    <d v="2021-08-31T00:00:00"/>
    <s v="SIN SOPORTE"/>
    <x v="3"/>
    <x v="3"/>
    <x v="0"/>
    <x v="0"/>
    <s v="F I"/>
    <x v="1"/>
  </r>
  <r>
    <n v="297"/>
    <x v="7"/>
    <x v="1"/>
    <x v="8"/>
    <s v=""/>
    <x v="15"/>
    <s v="CVI"/>
    <x v="7"/>
    <s v="RC"/>
    <n v="1023305243"/>
    <n v="2"/>
    <x v="15"/>
    <d v="2021-06-07T00:00:00"/>
    <d v="2021-06-23T00:00:00"/>
    <s v="EFECTIVA"/>
    <s v="HC"/>
    <d v="2021-06-23T00:00:00"/>
    <s v="TELECONSULTA"/>
    <x v="1"/>
    <x v="8"/>
    <x v="0"/>
    <x v="0"/>
    <n v="16"/>
    <x v="0"/>
  </r>
  <r>
    <n v="298"/>
    <x v="8"/>
    <x v="1"/>
    <x v="3"/>
    <s v=""/>
    <x v="15"/>
    <s v="CVI"/>
    <x v="8"/>
    <s v="TI"/>
    <n v="1023366857"/>
    <n v="17"/>
    <x v="15"/>
    <d v="2021-07-11T00:00:00"/>
    <d v="2021-07-12T00:00:00"/>
    <s v="EFECTIVA"/>
    <s v="HC"/>
    <d v="2021-07-12T00:00:00"/>
    <s v="ES UNA CONSULTA DE 05/03/2021"/>
    <x v="1"/>
    <x v="3"/>
    <x v="0"/>
    <x v="0"/>
    <n v="1"/>
    <x v="0"/>
  </r>
  <r>
    <n v="299"/>
    <x v="0"/>
    <x v="1"/>
    <x v="1"/>
    <s v=""/>
    <x v="15"/>
    <s v="VAC"/>
    <x v="0"/>
    <s v="RC"/>
    <n v="1023411854"/>
    <n v="4"/>
    <x v="15"/>
    <d v="2021-07-01T00:00:00"/>
    <d v="2021-08-11T00:00:00"/>
    <s v="EFECTIVA"/>
    <s v="PAI"/>
    <d v="2021-08-11T00:00:00"/>
    <s v="ADJUNTA PANTALLAZO DE ASIGNACION DE CITA PARA VACUNACION"/>
    <x v="1"/>
    <x v="1"/>
    <x v="0"/>
    <x v="0"/>
    <n v="41"/>
    <x v="1"/>
  </r>
  <r>
    <n v="300"/>
    <x v="0"/>
    <x v="1"/>
    <x v="3"/>
    <s v=""/>
    <x v="15"/>
    <s v="VAC"/>
    <x v="0"/>
    <s v="RC"/>
    <n v="1023985205"/>
    <n v="2"/>
    <x v="15"/>
    <d v="2021-06-01T00:00:00"/>
    <m/>
    <s v="NO ASISTIO"/>
    <m/>
    <m/>
    <s v="NO SE EVIDENCIA SOPORTE ALGUNA DE LA GESTION"/>
    <x v="1"/>
    <x v="3"/>
    <x v="0"/>
    <x v="0"/>
    <s v="N D"/>
    <x v="1"/>
  </r>
  <r>
    <n v="301"/>
    <x v="7"/>
    <x v="1"/>
    <x v="3"/>
    <s v=""/>
    <x v="15"/>
    <s v="CVI"/>
    <x v="7"/>
    <s v="RC"/>
    <n v="1024595115"/>
    <n v="4"/>
    <x v="15"/>
    <d v="2021-06-24T00:00:00"/>
    <m/>
    <s v="NO TIENE CANALIZACIÓN"/>
    <s v="NA"/>
    <m/>
    <s v="NO SE EVIDENCIA SOPORTE ALGUNA DE LA GESTION"/>
    <x v="1"/>
    <x v="3"/>
    <x v="0"/>
    <x v="0"/>
    <s v="N D"/>
    <x v="1"/>
  </r>
  <r>
    <n v="302"/>
    <x v="2"/>
    <x v="3"/>
    <x v="3"/>
    <s v=""/>
    <x v="15"/>
    <s v="SBU"/>
    <x v="2"/>
    <s v="CC"/>
    <n v="1026289727"/>
    <n v="27"/>
    <x v="15"/>
    <s v="13-jul"/>
    <d v="2021-09-27T00:00:00"/>
    <s v="Tiene agendamiento de citologia 27/09/2021 no asistida"/>
    <s v="NA"/>
    <d v="2021-09-27T00:00:00"/>
    <s v="SIN SOPORTE"/>
    <x v="3"/>
    <x v="3"/>
    <x v="0"/>
    <x v="0"/>
    <s v="F I"/>
    <x v="1"/>
  </r>
  <r>
    <n v="303"/>
    <x v="4"/>
    <x v="2"/>
    <x v="2"/>
    <s v=""/>
    <x v="15"/>
    <s v="CVI"/>
    <x v="4"/>
    <s v="TI"/>
    <n v="1028665247"/>
    <n v="12"/>
    <x v="15"/>
    <d v="2021-06-23T00:00:00"/>
    <d v="2021-07-06T00:00:00"/>
    <s v="NO ASISTIO"/>
    <s v="NA"/>
    <d v="2021-07-06T00:00:00"/>
    <s v="ADJUNTA PANTALLAZO DE ASIGNACION DE CITA PARA MEDICINA GENERAL EAPB REPORTA INASISTENCIA DEL USUARIO"/>
    <x v="2"/>
    <x v="2"/>
    <x v="0"/>
    <x v="0"/>
    <n v="13"/>
    <x v="0"/>
  </r>
  <r>
    <n v="304"/>
    <x v="8"/>
    <x v="0"/>
    <x v="6"/>
    <s v="ADOLESCENCIA"/>
    <x v="15"/>
    <s v="CVI"/>
    <x v="8"/>
    <s v="TI"/>
    <n v="1031423344"/>
    <n v="13"/>
    <x v="15"/>
    <d v="2021-07-01T00:00:00"/>
    <d v="2021-07-15T00:00:00"/>
    <s v="EFECTIVA CONSULTA"/>
    <s v="HC"/>
    <d v="2021-07-15T00:00:00"/>
    <s v="RESULTADO DE MEDICION DE ADHERENCIA "/>
    <x v="0"/>
    <x v="6"/>
    <x v="4"/>
    <x v="32"/>
    <n v="14"/>
    <x v="0"/>
  </r>
  <r>
    <n v="305"/>
    <x v="2"/>
    <x v="0"/>
    <x v="8"/>
    <s v=""/>
    <x v="15"/>
    <s v="SBU"/>
    <x v="2"/>
    <s v="TI"/>
    <n v="1031649255"/>
    <n v="15"/>
    <x v="15"/>
    <d v="2021-07-16T00:00:00"/>
    <d v="2021-09-21T00:00:00"/>
    <s v="EFECTIVA"/>
    <s v="HC"/>
    <d v="2021-09-21T00:00:00"/>
    <s v="ADJUNTA HC CON COP DILIGENCIADO"/>
    <x v="0"/>
    <x v="8"/>
    <x v="0"/>
    <x v="0"/>
    <n v="67"/>
    <x v="1"/>
  </r>
  <r>
    <n v="306"/>
    <x v="2"/>
    <x v="1"/>
    <x v="3"/>
    <s v=""/>
    <x v="15"/>
    <s v="SBU"/>
    <x v="2"/>
    <s v="TI"/>
    <n v="1031830641"/>
    <n v="9"/>
    <x v="15"/>
    <d v="2021-06-28T00:00:00"/>
    <m/>
    <s v="SUSPENDIDO"/>
    <s v="NA"/>
    <m/>
    <s v="NO SE EVIDENCIA SOPORTE ALGUNA DE LA GESTION"/>
    <x v="1"/>
    <x v="3"/>
    <x v="0"/>
    <x v="0"/>
    <s v="N D"/>
    <x v="1"/>
  </r>
  <r>
    <n v="307"/>
    <x v="7"/>
    <x v="1"/>
    <x v="3"/>
    <s v=""/>
    <x v="15"/>
    <s v="CVI"/>
    <x v="7"/>
    <s v="RC"/>
    <n v="1031848705"/>
    <n v="4"/>
    <x v="15"/>
    <d v="2021-08-30T00:00:00"/>
    <m/>
    <s v="29/09/2021 SE REALIZA SEGUIMIENTO TELEFONICO SE MARCA AL NUMERO 3125795423  SE ESTABLECE COMUNICACIÓN CON LA SEÑORA  LEIDY SALAZAR MADRE DE LA MENOR SE INDICA MOTIVO DE LA LLAMADA REFIERE QUE EL CONTROL LO NECESITA ES CON LA PEDIATRA, ACEPTA CITA PARA EL DIA 16/10/2021 A LAS 09:40 CON LA DOCTORA DIANA CAROLINA LEGUIZAMON CASTILLO EN IPS CAFAM SUBA SE INDICA LLEVAR CARNET DE VACUNAS // NUBIA CASAS AUXILIAR DE ENFERMERIA //"/>
    <m/>
    <m/>
    <s v="NO SE EVIDENCIA SOPORTE ALGUNA DE LA GESTION"/>
    <x v="1"/>
    <x v="3"/>
    <x v="0"/>
    <x v="0"/>
    <s v="N D"/>
    <x v="1"/>
  </r>
  <r>
    <n v="308"/>
    <x v="7"/>
    <x v="0"/>
    <x v="6"/>
    <s v="PRIMERA INFANCIA"/>
    <x v="15"/>
    <s v="CVI"/>
    <x v="7"/>
    <s v="RC"/>
    <n v="1033817005"/>
    <n v="4"/>
    <x v="15"/>
    <d v="2021-08-18T00:00:00"/>
    <d v="2021-08-23T00:00:00"/>
    <s v="EFECTIVO CID"/>
    <s v="HC"/>
    <d v="2021-08-23T00:00:00"/>
    <s v="ADJUNTA PDF DE CONSULTA REALIZADA POR MEDICINA GENERAL"/>
    <x v="0"/>
    <x v="6"/>
    <x v="2"/>
    <x v="33"/>
    <n v="5"/>
    <x v="0"/>
  </r>
  <r>
    <n v="309"/>
    <x v="2"/>
    <x v="0"/>
    <x v="0"/>
    <s v=""/>
    <x v="15"/>
    <s v="SBU"/>
    <x v="2"/>
    <s v="TI"/>
    <n v="1066739025"/>
    <n v="11"/>
    <x v="15"/>
    <d v="2021-07-06T00:00:00"/>
    <d v="2021-07-09T00:00:00"/>
    <s v="EFECTIVA ODONTOLOGIA"/>
    <s v="HC"/>
    <d v="2021-07-09T00:00:00"/>
    <s v="REALIZAN INTERVENCIONES EN PMS SALUR ORAL"/>
    <x v="0"/>
    <x v="0"/>
    <x v="0"/>
    <x v="0"/>
    <n v="3"/>
    <x v="0"/>
  </r>
  <r>
    <n v="310"/>
    <x v="4"/>
    <x v="0"/>
    <x v="6"/>
    <s v="INFANCIA"/>
    <x v="15"/>
    <s v="CVI"/>
    <x v="4"/>
    <s v="TI"/>
    <n v="1083902348"/>
    <n v="10"/>
    <x v="15"/>
    <d v="2021-08-19T00:00:00"/>
    <d v="2021-09-29T00:00:00"/>
    <s v="EFECTIVA CONSULTA"/>
    <s v="HC"/>
    <d v="2021-09-29T00:00:00"/>
    <s v="ADJUNTA PDF DE CONSULTA REALIZADA POR MEDICINA GENERAL"/>
    <x v="0"/>
    <x v="6"/>
    <x v="3"/>
    <x v="34"/>
    <n v="41"/>
    <x v="1"/>
  </r>
  <r>
    <n v="311"/>
    <x v="2"/>
    <x v="1"/>
    <x v="3"/>
    <s v=""/>
    <x v="15"/>
    <s v="SBU"/>
    <x v="2"/>
    <s v="CC"/>
    <n v="1103220621"/>
    <n v="24"/>
    <x v="15"/>
    <d v="2021-06-24T00:00:00"/>
    <m/>
    <s v="RETIRO POR EXCLUSION DE BENEFICIARIO"/>
    <m/>
    <m/>
    <s v="DICE RECHAZADA EN UNA BASE"/>
    <x v="1"/>
    <x v="3"/>
    <x v="0"/>
    <x v="0"/>
    <s v="N D"/>
    <x v="1"/>
  </r>
  <r>
    <n v="312"/>
    <x v="5"/>
    <x v="3"/>
    <x v="3"/>
    <s v=""/>
    <x v="15"/>
    <s v="CVI"/>
    <x v="5"/>
    <s v="CC"/>
    <n v="1121819883"/>
    <n v="36"/>
    <x v="15"/>
    <s v="13-ago"/>
    <m/>
    <m/>
    <m/>
    <m/>
    <s v="SIN SOPORTE"/>
    <x v="3"/>
    <x v="3"/>
    <x v="0"/>
    <x v="0"/>
    <s v="N D"/>
    <x v="1"/>
  </r>
  <r>
    <n v="313"/>
    <x v="4"/>
    <x v="1"/>
    <x v="5"/>
    <s v=""/>
    <x v="15"/>
    <s v="CVI"/>
    <x v="4"/>
    <s v="RC"/>
    <n v="1140927784"/>
    <n v="7"/>
    <x v="15"/>
    <d v="2021-08-14T00:00:00"/>
    <d v="2021-08-18T00:00:00"/>
    <s v="EFECTIVO CID"/>
    <s v="HC"/>
    <d v="2021-08-18T00:00:00"/>
    <s v="ADJUNTA WORD DE EVOUCION DE CONSULTA POR MEDICINA GENERAL"/>
    <x v="1"/>
    <x v="5"/>
    <x v="0"/>
    <x v="0"/>
    <n v="4"/>
    <x v="0"/>
  </r>
  <r>
    <n v="314"/>
    <x v="0"/>
    <x v="1"/>
    <x v="3"/>
    <s v=""/>
    <x v="15"/>
    <s v="VAC"/>
    <x v="0"/>
    <s v="RC"/>
    <n v="1141367720"/>
    <n v="2"/>
    <x v="15"/>
    <d v="2021-06-04T00:00:00"/>
    <m/>
    <s v="EFECTIVA MENOR 2 AÑOS CON ESQUEMA AL DIA PARA LA EDAD. DOSIS ADICIONAL SARAMPION Y RUBEOLA 09/07/2021. CENTRO MEDICO COLSUBSIDIO PLAZA CENTRAL"/>
    <s v="PAI"/>
    <m/>
    <s v="NO ADJUNTA SOPORTE"/>
    <x v="1"/>
    <x v="3"/>
    <x v="0"/>
    <x v="0"/>
    <s v="N D"/>
    <x v="1"/>
  </r>
  <r>
    <n v="315"/>
    <x v="7"/>
    <x v="1"/>
    <x v="3"/>
    <s v=""/>
    <x v="15"/>
    <s v="CVI"/>
    <x v="7"/>
    <s v="RC"/>
    <n v="1146149326"/>
    <n v="1"/>
    <x v="15"/>
    <d v="2021-07-13T00:00:00"/>
    <m/>
    <s v="EFECTIVA PEDIATRIA"/>
    <s v="HC"/>
    <m/>
    <s v="NO ADJUNTA SOPORTE"/>
    <x v="1"/>
    <x v="3"/>
    <x v="0"/>
    <x v="0"/>
    <s v="N D"/>
    <x v="1"/>
  </r>
  <r>
    <n v="316"/>
    <x v="2"/>
    <x v="1"/>
    <x v="1"/>
    <s v=""/>
    <x v="15"/>
    <s v="SBU"/>
    <x v="2"/>
    <s v="RC"/>
    <n v="1220221893"/>
    <n v="5"/>
    <x v="15"/>
    <d v="2021-08-17T00:00:00"/>
    <d v="2021-10-09T00:00:00"/>
    <s v="Agendada consulta de odontologia el 09/10/2021 a las 08:40 en cm Ciudadela"/>
    <s v="CITA"/>
    <d v="2021-10-09T00:00:00"/>
    <s v="ADJUNTA PANTALLAZO DE ASIGNACION DE CITA"/>
    <x v="1"/>
    <x v="1"/>
    <x v="0"/>
    <x v="0"/>
    <n v="53"/>
    <x v="1"/>
  </r>
  <r>
    <n v="317"/>
    <x v="0"/>
    <x v="1"/>
    <x v="3"/>
    <s v=""/>
    <x v="15"/>
    <s v="VAC"/>
    <x v="0"/>
    <s v="RC"/>
    <n v="1220224208"/>
    <n v="4"/>
    <x v="15"/>
    <d v="2021-06-22T00:00:00"/>
    <m/>
    <s v="EFECTIVA VACUNACION"/>
    <s v="PAI"/>
    <m/>
    <s v="NO ADJUNTA SOPORTE"/>
    <x v="1"/>
    <x v="3"/>
    <x v="0"/>
    <x v="0"/>
    <s v="N D"/>
    <x v="1"/>
  </r>
  <r>
    <n v="318"/>
    <x v="16"/>
    <x v="1"/>
    <x v="3"/>
    <s v=""/>
    <x v="15"/>
    <s v="SBU"/>
    <x v="16"/>
    <s v="RC"/>
    <n v="1222212998"/>
    <n v="5"/>
    <x v="15"/>
    <d v="2021-08-31T00:00:00"/>
    <m/>
    <s v="NO ASISTIO"/>
    <s v="NA"/>
    <m/>
    <s v="NO ADJUNTA SOPORTE"/>
    <x v="1"/>
    <x v="3"/>
    <x v="0"/>
    <x v="0"/>
    <s v="N D"/>
    <x v="1"/>
  </r>
  <r>
    <n v="319"/>
    <x v="6"/>
    <x v="1"/>
    <x v="3"/>
    <s v=""/>
    <x v="15"/>
    <s v="CVI"/>
    <x v="6"/>
    <s v="CC"/>
    <n v="1233690371"/>
    <n v="23"/>
    <x v="15"/>
    <d v="2021-08-17T00:00:00"/>
    <m/>
    <s v="EFECTIVA"/>
    <s v="HC"/>
    <m/>
    <s v="CONSULTA DEL 23 DE ABRIL "/>
    <x v="1"/>
    <x v="3"/>
    <x v="0"/>
    <x v="0"/>
    <s v="N D"/>
    <x v="1"/>
  </r>
  <r>
    <n v="320"/>
    <x v="2"/>
    <x v="1"/>
    <x v="3"/>
    <s v=""/>
    <x v="15"/>
    <s v="SBU"/>
    <x v="2"/>
    <s v="RC"/>
    <n v="1233690988"/>
    <n v="5"/>
    <x v="15"/>
    <d v="2021-08-05T00:00:00"/>
    <m/>
    <s v="NO ASISTIO"/>
    <s v="NA"/>
    <m/>
    <s v="NO ADJUNTA SOPORTE"/>
    <x v="1"/>
    <x v="3"/>
    <x v="0"/>
    <x v="0"/>
    <s v="N D"/>
    <x v="1"/>
  </r>
  <r>
    <n v="321"/>
    <x v="2"/>
    <x v="1"/>
    <x v="1"/>
    <s v=""/>
    <x v="15"/>
    <s v="SBU"/>
    <x v="2"/>
    <s v="CC"/>
    <n v="1233909199"/>
    <n v="22"/>
    <x v="15"/>
    <d v="2021-07-20T00:00:00"/>
    <m/>
    <m/>
    <s v="HC"/>
    <m/>
    <s v="DICE PROGRAMADA EN UNA BASE"/>
    <x v="1"/>
    <x v="1"/>
    <x v="0"/>
    <x v="0"/>
    <s v="N D"/>
    <x v="1"/>
  </r>
  <r>
    <n v="322"/>
    <x v="7"/>
    <x v="1"/>
    <x v="5"/>
    <s v=""/>
    <x v="15"/>
    <s v="CVI"/>
    <x v="7"/>
    <s v="RC"/>
    <n v="1243759343"/>
    <n v="1"/>
    <x v="15"/>
    <d v="2021-07-26T00:00:00"/>
    <d v="2021-10-07T00:00:00"/>
    <s v="EFECTIVO CONTROL"/>
    <s v="HC"/>
    <d v="2021-10-07T00:00:00"/>
    <s v="ADJUNTA WORD DE EVOUCION DE CONSULTA POR MEDICINA GENERAL"/>
    <x v="1"/>
    <x v="5"/>
    <x v="0"/>
    <x v="0"/>
    <n v="73"/>
    <x v="1"/>
  </r>
  <r>
    <n v="323"/>
    <x v="24"/>
    <x v="5"/>
    <x v="10"/>
    <s v=""/>
    <x v="16"/>
    <m/>
    <x v="24"/>
    <m/>
    <m/>
    <m/>
    <x v="16"/>
    <m/>
    <m/>
    <m/>
    <m/>
    <m/>
    <m/>
    <x v="5"/>
    <x v="10"/>
    <x v="0"/>
    <x v="0"/>
    <s v=""/>
    <x v="2"/>
  </r>
  <r>
    <n v="324"/>
    <x v="24"/>
    <x v="5"/>
    <x v="10"/>
    <s v=""/>
    <x v="17"/>
    <m/>
    <x v="24"/>
    <m/>
    <m/>
    <m/>
    <x v="16"/>
    <m/>
    <m/>
    <m/>
    <m/>
    <m/>
    <m/>
    <x v="5"/>
    <x v="10"/>
    <x v="0"/>
    <x v="0"/>
    <s v=""/>
    <x v="2"/>
  </r>
  <r>
    <n v="325"/>
    <x v="24"/>
    <x v="5"/>
    <x v="10"/>
    <s v=""/>
    <x v="18"/>
    <m/>
    <x v="24"/>
    <m/>
    <m/>
    <m/>
    <x v="16"/>
    <m/>
    <m/>
    <m/>
    <m/>
    <m/>
    <m/>
    <x v="5"/>
    <x v="10"/>
    <x v="0"/>
    <x v="0"/>
    <s v=""/>
    <x v="2"/>
  </r>
  <r>
    <n v="326"/>
    <x v="24"/>
    <x v="5"/>
    <x v="10"/>
    <s v=""/>
    <x v="19"/>
    <m/>
    <x v="24"/>
    <m/>
    <m/>
    <m/>
    <x v="16"/>
    <m/>
    <m/>
    <m/>
    <m/>
    <m/>
    <m/>
    <x v="5"/>
    <x v="10"/>
    <x v="0"/>
    <x v="0"/>
    <s v=""/>
    <x v="2"/>
  </r>
  <r>
    <n v="327"/>
    <x v="24"/>
    <x v="5"/>
    <x v="10"/>
    <s v=""/>
    <x v="19"/>
    <m/>
    <x v="24"/>
    <m/>
    <m/>
    <m/>
    <x v="16"/>
    <m/>
    <m/>
    <m/>
    <m/>
    <m/>
    <m/>
    <x v="5"/>
    <x v="10"/>
    <x v="0"/>
    <x v="0"/>
    <s v=""/>
    <x v="2"/>
  </r>
  <r>
    <n v="328"/>
    <x v="24"/>
    <x v="5"/>
    <x v="10"/>
    <s v=""/>
    <x v="19"/>
    <m/>
    <x v="24"/>
    <m/>
    <m/>
    <m/>
    <x v="16"/>
    <m/>
    <m/>
    <m/>
    <m/>
    <m/>
    <m/>
    <x v="5"/>
    <x v="10"/>
    <x v="0"/>
    <x v="0"/>
    <s v=""/>
    <x v="2"/>
  </r>
  <r>
    <n v="329"/>
    <x v="24"/>
    <x v="5"/>
    <x v="10"/>
    <s v=""/>
    <x v="19"/>
    <m/>
    <x v="24"/>
    <m/>
    <m/>
    <m/>
    <x v="16"/>
    <m/>
    <m/>
    <m/>
    <m/>
    <m/>
    <m/>
    <x v="5"/>
    <x v="10"/>
    <x v="0"/>
    <x v="0"/>
    <s v=""/>
    <x v="2"/>
  </r>
  <r>
    <n v="330"/>
    <x v="24"/>
    <x v="5"/>
    <x v="10"/>
    <s v=""/>
    <x v="19"/>
    <m/>
    <x v="24"/>
    <m/>
    <m/>
    <m/>
    <x v="16"/>
    <m/>
    <m/>
    <m/>
    <m/>
    <m/>
    <m/>
    <x v="5"/>
    <x v="10"/>
    <x v="0"/>
    <x v="0"/>
    <s v=""/>
    <x v="2"/>
  </r>
  <r>
    <n v="331"/>
    <x v="24"/>
    <x v="5"/>
    <x v="10"/>
    <s v=""/>
    <x v="19"/>
    <m/>
    <x v="24"/>
    <m/>
    <m/>
    <m/>
    <x v="16"/>
    <m/>
    <m/>
    <m/>
    <m/>
    <m/>
    <m/>
    <x v="5"/>
    <x v="10"/>
    <x v="0"/>
    <x v="0"/>
    <s v=""/>
    <x v="2"/>
  </r>
  <r>
    <n v="332"/>
    <x v="24"/>
    <x v="5"/>
    <x v="10"/>
    <s v=""/>
    <x v="19"/>
    <m/>
    <x v="24"/>
    <m/>
    <m/>
    <m/>
    <x v="16"/>
    <m/>
    <m/>
    <m/>
    <m/>
    <m/>
    <m/>
    <x v="5"/>
    <x v="10"/>
    <x v="0"/>
    <x v="0"/>
    <s v=""/>
    <x v="2"/>
  </r>
  <r>
    <n v="333"/>
    <x v="24"/>
    <x v="5"/>
    <x v="10"/>
    <s v=""/>
    <x v="19"/>
    <m/>
    <x v="24"/>
    <m/>
    <m/>
    <m/>
    <x v="16"/>
    <m/>
    <m/>
    <m/>
    <m/>
    <m/>
    <m/>
    <x v="5"/>
    <x v="10"/>
    <x v="0"/>
    <x v="0"/>
    <s v=""/>
    <x v="2"/>
  </r>
  <r>
    <n v="334"/>
    <x v="24"/>
    <x v="5"/>
    <x v="10"/>
    <s v=""/>
    <x v="19"/>
    <m/>
    <x v="24"/>
    <m/>
    <m/>
    <m/>
    <x v="16"/>
    <m/>
    <m/>
    <m/>
    <m/>
    <m/>
    <m/>
    <x v="5"/>
    <x v="10"/>
    <x v="0"/>
    <x v="0"/>
    <s v=""/>
    <x v="2"/>
  </r>
  <r>
    <n v="335"/>
    <x v="24"/>
    <x v="5"/>
    <x v="10"/>
    <s v=""/>
    <x v="19"/>
    <m/>
    <x v="24"/>
    <m/>
    <m/>
    <m/>
    <x v="16"/>
    <m/>
    <m/>
    <m/>
    <m/>
    <m/>
    <m/>
    <x v="5"/>
    <x v="10"/>
    <x v="0"/>
    <x v="0"/>
    <s v=""/>
    <x v="2"/>
  </r>
  <r>
    <n v="336"/>
    <x v="24"/>
    <x v="5"/>
    <x v="10"/>
    <s v=""/>
    <x v="19"/>
    <m/>
    <x v="24"/>
    <m/>
    <m/>
    <m/>
    <x v="16"/>
    <m/>
    <m/>
    <m/>
    <m/>
    <m/>
    <m/>
    <x v="5"/>
    <x v="10"/>
    <x v="0"/>
    <x v="0"/>
    <s v=""/>
    <x v="2"/>
  </r>
  <r>
    <n v="337"/>
    <x v="24"/>
    <x v="5"/>
    <x v="10"/>
    <s v=""/>
    <x v="19"/>
    <m/>
    <x v="24"/>
    <m/>
    <m/>
    <m/>
    <x v="16"/>
    <m/>
    <m/>
    <m/>
    <m/>
    <m/>
    <m/>
    <x v="5"/>
    <x v="10"/>
    <x v="0"/>
    <x v="0"/>
    <s v=""/>
    <x v="2"/>
  </r>
  <r>
    <n v="338"/>
    <x v="24"/>
    <x v="5"/>
    <x v="10"/>
    <s v=""/>
    <x v="19"/>
    <m/>
    <x v="24"/>
    <m/>
    <m/>
    <m/>
    <x v="16"/>
    <m/>
    <m/>
    <m/>
    <m/>
    <m/>
    <m/>
    <x v="5"/>
    <x v="10"/>
    <x v="0"/>
    <x v="0"/>
    <s v=""/>
    <x v="2"/>
  </r>
  <r>
    <n v="339"/>
    <x v="24"/>
    <x v="5"/>
    <x v="10"/>
    <s v=""/>
    <x v="19"/>
    <m/>
    <x v="24"/>
    <m/>
    <m/>
    <m/>
    <x v="16"/>
    <m/>
    <m/>
    <m/>
    <m/>
    <m/>
    <m/>
    <x v="5"/>
    <x v="10"/>
    <x v="0"/>
    <x v="0"/>
    <s v=""/>
    <x v="2"/>
  </r>
  <r>
    <n v="340"/>
    <x v="24"/>
    <x v="5"/>
    <x v="10"/>
    <s v=""/>
    <x v="19"/>
    <m/>
    <x v="24"/>
    <m/>
    <m/>
    <m/>
    <x v="16"/>
    <m/>
    <m/>
    <m/>
    <m/>
    <m/>
    <m/>
    <x v="5"/>
    <x v="10"/>
    <x v="0"/>
    <x v="0"/>
    <s v=""/>
    <x v="2"/>
  </r>
  <r>
    <n v="341"/>
    <x v="24"/>
    <x v="5"/>
    <x v="10"/>
    <s v=""/>
    <x v="19"/>
    <m/>
    <x v="24"/>
    <m/>
    <m/>
    <m/>
    <x v="16"/>
    <m/>
    <m/>
    <m/>
    <m/>
    <m/>
    <m/>
    <x v="5"/>
    <x v="10"/>
    <x v="0"/>
    <x v="0"/>
    <s v=""/>
    <x v="2"/>
  </r>
  <r>
    <n v="342"/>
    <x v="24"/>
    <x v="5"/>
    <x v="10"/>
    <s v=""/>
    <x v="19"/>
    <m/>
    <x v="24"/>
    <m/>
    <m/>
    <m/>
    <x v="16"/>
    <m/>
    <m/>
    <m/>
    <m/>
    <m/>
    <m/>
    <x v="5"/>
    <x v="10"/>
    <x v="0"/>
    <x v="0"/>
    <s v=""/>
    <x v="2"/>
  </r>
  <r>
    <n v="343"/>
    <x v="24"/>
    <x v="5"/>
    <x v="10"/>
    <s v=""/>
    <x v="19"/>
    <m/>
    <x v="24"/>
    <m/>
    <m/>
    <m/>
    <x v="16"/>
    <m/>
    <m/>
    <m/>
    <m/>
    <m/>
    <m/>
    <x v="5"/>
    <x v="10"/>
    <x v="0"/>
    <x v="0"/>
    <s v=""/>
    <x v="2"/>
  </r>
  <r>
    <n v="344"/>
    <x v="24"/>
    <x v="5"/>
    <x v="10"/>
    <s v=""/>
    <x v="19"/>
    <m/>
    <x v="24"/>
    <m/>
    <m/>
    <m/>
    <x v="16"/>
    <m/>
    <m/>
    <m/>
    <m/>
    <m/>
    <m/>
    <x v="5"/>
    <x v="10"/>
    <x v="0"/>
    <x v="0"/>
    <s v=""/>
    <x v="2"/>
  </r>
  <r>
    <n v="345"/>
    <x v="24"/>
    <x v="5"/>
    <x v="10"/>
    <s v=""/>
    <x v="19"/>
    <m/>
    <x v="24"/>
    <m/>
    <m/>
    <m/>
    <x v="16"/>
    <m/>
    <m/>
    <m/>
    <m/>
    <m/>
    <m/>
    <x v="5"/>
    <x v="10"/>
    <x v="0"/>
    <x v="0"/>
    <s v=""/>
    <x v="2"/>
  </r>
  <r>
    <n v="346"/>
    <x v="24"/>
    <x v="5"/>
    <x v="10"/>
    <s v=""/>
    <x v="19"/>
    <m/>
    <x v="24"/>
    <m/>
    <m/>
    <m/>
    <x v="16"/>
    <m/>
    <m/>
    <m/>
    <m/>
    <m/>
    <m/>
    <x v="5"/>
    <x v="10"/>
    <x v="0"/>
    <x v="0"/>
    <s v=""/>
    <x v="2"/>
  </r>
  <r>
    <n v="347"/>
    <x v="24"/>
    <x v="5"/>
    <x v="10"/>
    <s v=""/>
    <x v="19"/>
    <m/>
    <x v="24"/>
    <m/>
    <m/>
    <m/>
    <x v="16"/>
    <m/>
    <m/>
    <m/>
    <m/>
    <m/>
    <m/>
    <x v="5"/>
    <x v="10"/>
    <x v="0"/>
    <x v="0"/>
    <s v=""/>
    <x v="2"/>
  </r>
  <r>
    <n v="348"/>
    <x v="24"/>
    <x v="5"/>
    <x v="10"/>
    <s v=""/>
    <x v="19"/>
    <m/>
    <x v="24"/>
    <m/>
    <m/>
    <m/>
    <x v="16"/>
    <m/>
    <m/>
    <m/>
    <m/>
    <m/>
    <m/>
    <x v="5"/>
    <x v="10"/>
    <x v="0"/>
    <x v="0"/>
    <s v=""/>
    <x v="2"/>
  </r>
  <r>
    <n v="349"/>
    <x v="24"/>
    <x v="5"/>
    <x v="10"/>
    <s v=""/>
    <x v="19"/>
    <m/>
    <x v="24"/>
    <m/>
    <m/>
    <m/>
    <x v="16"/>
    <m/>
    <m/>
    <m/>
    <m/>
    <m/>
    <m/>
    <x v="5"/>
    <x v="10"/>
    <x v="0"/>
    <x v="0"/>
    <s v=""/>
    <x v="2"/>
  </r>
  <r>
    <n v="350"/>
    <x v="24"/>
    <x v="5"/>
    <x v="10"/>
    <s v=""/>
    <x v="19"/>
    <m/>
    <x v="24"/>
    <m/>
    <m/>
    <m/>
    <x v="16"/>
    <m/>
    <m/>
    <m/>
    <m/>
    <m/>
    <m/>
    <x v="5"/>
    <x v="10"/>
    <x v="0"/>
    <x v="0"/>
    <s v=""/>
    <x v="2"/>
  </r>
  <r>
    <n v="351"/>
    <x v="24"/>
    <x v="5"/>
    <x v="10"/>
    <s v=""/>
    <x v="19"/>
    <m/>
    <x v="24"/>
    <m/>
    <m/>
    <m/>
    <x v="16"/>
    <m/>
    <m/>
    <m/>
    <m/>
    <m/>
    <m/>
    <x v="5"/>
    <x v="10"/>
    <x v="0"/>
    <x v="0"/>
    <s v=""/>
    <x v="2"/>
  </r>
  <r>
    <n v="352"/>
    <x v="24"/>
    <x v="5"/>
    <x v="10"/>
    <s v=""/>
    <x v="19"/>
    <m/>
    <x v="24"/>
    <m/>
    <m/>
    <m/>
    <x v="16"/>
    <m/>
    <m/>
    <m/>
    <m/>
    <m/>
    <m/>
    <x v="5"/>
    <x v="10"/>
    <x v="0"/>
    <x v="0"/>
    <s v=""/>
    <x v="2"/>
  </r>
  <r>
    <n v="353"/>
    <x v="24"/>
    <x v="5"/>
    <x v="10"/>
    <s v=""/>
    <x v="19"/>
    <m/>
    <x v="24"/>
    <m/>
    <m/>
    <m/>
    <x v="16"/>
    <m/>
    <m/>
    <m/>
    <m/>
    <m/>
    <m/>
    <x v="5"/>
    <x v="10"/>
    <x v="0"/>
    <x v="0"/>
    <s v=""/>
    <x v="2"/>
  </r>
  <r>
    <n v="354"/>
    <x v="24"/>
    <x v="5"/>
    <x v="10"/>
    <s v=""/>
    <x v="19"/>
    <m/>
    <x v="24"/>
    <m/>
    <m/>
    <m/>
    <x v="16"/>
    <m/>
    <m/>
    <m/>
    <m/>
    <m/>
    <m/>
    <x v="5"/>
    <x v="10"/>
    <x v="0"/>
    <x v="0"/>
    <s v=""/>
    <x v="2"/>
  </r>
  <r>
    <n v="355"/>
    <x v="24"/>
    <x v="5"/>
    <x v="10"/>
    <s v=""/>
    <x v="19"/>
    <m/>
    <x v="24"/>
    <m/>
    <m/>
    <m/>
    <x v="16"/>
    <m/>
    <m/>
    <m/>
    <m/>
    <m/>
    <m/>
    <x v="5"/>
    <x v="10"/>
    <x v="0"/>
    <x v="0"/>
    <s v=""/>
    <x v="2"/>
  </r>
  <r>
    <n v="356"/>
    <x v="24"/>
    <x v="5"/>
    <x v="10"/>
    <s v=""/>
    <x v="19"/>
    <m/>
    <x v="24"/>
    <m/>
    <m/>
    <m/>
    <x v="16"/>
    <m/>
    <m/>
    <m/>
    <m/>
    <m/>
    <m/>
    <x v="5"/>
    <x v="10"/>
    <x v="0"/>
    <x v="0"/>
    <s v=""/>
    <x v="2"/>
  </r>
  <r>
    <n v="357"/>
    <x v="24"/>
    <x v="5"/>
    <x v="10"/>
    <s v=""/>
    <x v="19"/>
    <m/>
    <x v="24"/>
    <m/>
    <m/>
    <m/>
    <x v="16"/>
    <m/>
    <m/>
    <m/>
    <m/>
    <m/>
    <m/>
    <x v="5"/>
    <x v="10"/>
    <x v="0"/>
    <x v="0"/>
    <s v=""/>
    <x v="2"/>
  </r>
  <r>
    <n v="358"/>
    <x v="24"/>
    <x v="5"/>
    <x v="10"/>
    <s v=""/>
    <x v="19"/>
    <m/>
    <x v="24"/>
    <m/>
    <m/>
    <m/>
    <x v="16"/>
    <m/>
    <m/>
    <m/>
    <m/>
    <m/>
    <m/>
    <x v="5"/>
    <x v="10"/>
    <x v="0"/>
    <x v="0"/>
    <s v=""/>
    <x v="2"/>
  </r>
  <r>
    <n v="359"/>
    <x v="24"/>
    <x v="5"/>
    <x v="10"/>
    <s v=""/>
    <x v="19"/>
    <m/>
    <x v="24"/>
    <m/>
    <m/>
    <m/>
    <x v="16"/>
    <m/>
    <m/>
    <m/>
    <m/>
    <m/>
    <m/>
    <x v="5"/>
    <x v="10"/>
    <x v="0"/>
    <x v="0"/>
    <s v=""/>
    <x v="2"/>
  </r>
  <r>
    <n v="360"/>
    <x v="24"/>
    <x v="5"/>
    <x v="10"/>
    <s v=""/>
    <x v="19"/>
    <m/>
    <x v="24"/>
    <m/>
    <m/>
    <m/>
    <x v="16"/>
    <m/>
    <m/>
    <m/>
    <m/>
    <m/>
    <m/>
    <x v="5"/>
    <x v="10"/>
    <x v="0"/>
    <x v="0"/>
    <s v=""/>
    <x v="2"/>
  </r>
  <r>
    <n v="361"/>
    <x v="24"/>
    <x v="5"/>
    <x v="10"/>
    <s v=""/>
    <x v="19"/>
    <m/>
    <x v="24"/>
    <m/>
    <m/>
    <m/>
    <x v="16"/>
    <m/>
    <m/>
    <m/>
    <m/>
    <m/>
    <m/>
    <x v="5"/>
    <x v="10"/>
    <x v="0"/>
    <x v="0"/>
    <s v=""/>
    <x v="2"/>
  </r>
  <r>
    <n v="362"/>
    <x v="24"/>
    <x v="5"/>
    <x v="10"/>
    <s v=""/>
    <x v="19"/>
    <m/>
    <x v="24"/>
    <m/>
    <m/>
    <m/>
    <x v="16"/>
    <m/>
    <m/>
    <m/>
    <m/>
    <m/>
    <m/>
    <x v="5"/>
    <x v="10"/>
    <x v="0"/>
    <x v="0"/>
    <s v=""/>
    <x v="2"/>
  </r>
  <r>
    <n v="363"/>
    <x v="24"/>
    <x v="5"/>
    <x v="10"/>
    <s v=""/>
    <x v="19"/>
    <m/>
    <x v="24"/>
    <m/>
    <m/>
    <m/>
    <x v="16"/>
    <m/>
    <m/>
    <m/>
    <m/>
    <m/>
    <m/>
    <x v="5"/>
    <x v="10"/>
    <x v="0"/>
    <x v="0"/>
    <s v=""/>
    <x v="2"/>
  </r>
  <r>
    <n v="364"/>
    <x v="24"/>
    <x v="5"/>
    <x v="10"/>
    <s v=""/>
    <x v="19"/>
    <m/>
    <x v="24"/>
    <m/>
    <m/>
    <m/>
    <x v="16"/>
    <m/>
    <m/>
    <m/>
    <m/>
    <m/>
    <m/>
    <x v="5"/>
    <x v="10"/>
    <x v="0"/>
    <x v="0"/>
    <s v=""/>
    <x v="2"/>
  </r>
  <r>
    <n v="365"/>
    <x v="24"/>
    <x v="5"/>
    <x v="10"/>
    <s v=""/>
    <x v="19"/>
    <m/>
    <x v="24"/>
    <m/>
    <m/>
    <m/>
    <x v="16"/>
    <m/>
    <m/>
    <m/>
    <m/>
    <m/>
    <m/>
    <x v="5"/>
    <x v="10"/>
    <x v="0"/>
    <x v="0"/>
    <s v=""/>
    <x v="2"/>
  </r>
  <r>
    <n v="366"/>
    <x v="24"/>
    <x v="5"/>
    <x v="10"/>
    <s v=""/>
    <x v="19"/>
    <m/>
    <x v="24"/>
    <m/>
    <m/>
    <m/>
    <x v="16"/>
    <m/>
    <m/>
    <m/>
    <m/>
    <m/>
    <m/>
    <x v="5"/>
    <x v="10"/>
    <x v="0"/>
    <x v="0"/>
    <s v=""/>
    <x v="2"/>
  </r>
  <r>
    <n v="367"/>
    <x v="24"/>
    <x v="5"/>
    <x v="10"/>
    <s v=""/>
    <x v="19"/>
    <m/>
    <x v="24"/>
    <m/>
    <m/>
    <m/>
    <x v="16"/>
    <m/>
    <m/>
    <m/>
    <m/>
    <m/>
    <m/>
    <x v="5"/>
    <x v="10"/>
    <x v="0"/>
    <x v="0"/>
    <s v=""/>
    <x v="2"/>
  </r>
  <r>
    <n v="368"/>
    <x v="24"/>
    <x v="5"/>
    <x v="10"/>
    <s v=""/>
    <x v="19"/>
    <m/>
    <x v="24"/>
    <m/>
    <m/>
    <m/>
    <x v="16"/>
    <m/>
    <m/>
    <m/>
    <m/>
    <m/>
    <m/>
    <x v="5"/>
    <x v="10"/>
    <x v="0"/>
    <x v="0"/>
    <s v=""/>
    <x v="2"/>
  </r>
  <r>
    <n v="369"/>
    <x v="24"/>
    <x v="5"/>
    <x v="10"/>
    <s v=""/>
    <x v="19"/>
    <m/>
    <x v="24"/>
    <m/>
    <m/>
    <m/>
    <x v="16"/>
    <m/>
    <m/>
    <m/>
    <m/>
    <m/>
    <m/>
    <x v="5"/>
    <x v="10"/>
    <x v="0"/>
    <x v="0"/>
    <s v=""/>
    <x v="2"/>
  </r>
  <r>
    <n v="370"/>
    <x v="24"/>
    <x v="5"/>
    <x v="10"/>
    <s v=""/>
    <x v="19"/>
    <m/>
    <x v="24"/>
    <m/>
    <m/>
    <m/>
    <x v="16"/>
    <m/>
    <m/>
    <m/>
    <m/>
    <m/>
    <m/>
    <x v="5"/>
    <x v="10"/>
    <x v="0"/>
    <x v="0"/>
    <s v=""/>
    <x v="2"/>
  </r>
  <r>
    <n v="371"/>
    <x v="24"/>
    <x v="5"/>
    <x v="10"/>
    <s v=""/>
    <x v="19"/>
    <m/>
    <x v="24"/>
    <m/>
    <m/>
    <m/>
    <x v="16"/>
    <m/>
    <m/>
    <m/>
    <m/>
    <m/>
    <m/>
    <x v="5"/>
    <x v="10"/>
    <x v="0"/>
    <x v="0"/>
    <s v=""/>
    <x v="2"/>
  </r>
  <r>
    <n v="372"/>
    <x v="24"/>
    <x v="5"/>
    <x v="10"/>
    <s v=""/>
    <x v="19"/>
    <m/>
    <x v="24"/>
    <m/>
    <m/>
    <m/>
    <x v="16"/>
    <m/>
    <m/>
    <m/>
    <m/>
    <m/>
    <m/>
    <x v="5"/>
    <x v="10"/>
    <x v="0"/>
    <x v="0"/>
    <s v=""/>
    <x v="2"/>
  </r>
  <r>
    <n v="373"/>
    <x v="24"/>
    <x v="5"/>
    <x v="10"/>
    <s v=""/>
    <x v="19"/>
    <m/>
    <x v="24"/>
    <m/>
    <m/>
    <m/>
    <x v="16"/>
    <m/>
    <m/>
    <m/>
    <m/>
    <m/>
    <m/>
    <x v="5"/>
    <x v="10"/>
    <x v="0"/>
    <x v="0"/>
    <s v=""/>
    <x v="2"/>
  </r>
  <r>
    <n v="374"/>
    <x v="24"/>
    <x v="5"/>
    <x v="10"/>
    <s v=""/>
    <x v="19"/>
    <m/>
    <x v="24"/>
    <m/>
    <m/>
    <m/>
    <x v="16"/>
    <m/>
    <m/>
    <m/>
    <m/>
    <m/>
    <m/>
    <x v="5"/>
    <x v="10"/>
    <x v="0"/>
    <x v="0"/>
    <s v=""/>
    <x v="2"/>
  </r>
  <r>
    <n v="375"/>
    <x v="24"/>
    <x v="5"/>
    <x v="10"/>
    <s v=""/>
    <x v="19"/>
    <m/>
    <x v="24"/>
    <m/>
    <m/>
    <m/>
    <x v="16"/>
    <m/>
    <m/>
    <m/>
    <m/>
    <m/>
    <m/>
    <x v="5"/>
    <x v="10"/>
    <x v="0"/>
    <x v="0"/>
    <s v=""/>
    <x v="2"/>
  </r>
  <r>
    <n v="376"/>
    <x v="24"/>
    <x v="5"/>
    <x v="10"/>
    <s v=""/>
    <x v="19"/>
    <m/>
    <x v="24"/>
    <m/>
    <m/>
    <m/>
    <x v="16"/>
    <m/>
    <m/>
    <m/>
    <m/>
    <m/>
    <m/>
    <x v="5"/>
    <x v="10"/>
    <x v="0"/>
    <x v="0"/>
    <s v=""/>
    <x v="2"/>
  </r>
  <r>
    <n v="377"/>
    <x v="24"/>
    <x v="5"/>
    <x v="10"/>
    <s v=""/>
    <x v="19"/>
    <m/>
    <x v="24"/>
    <m/>
    <m/>
    <m/>
    <x v="16"/>
    <m/>
    <m/>
    <m/>
    <m/>
    <m/>
    <m/>
    <x v="5"/>
    <x v="10"/>
    <x v="0"/>
    <x v="0"/>
    <s v=""/>
    <x v="2"/>
  </r>
  <r>
    <n v="378"/>
    <x v="24"/>
    <x v="5"/>
    <x v="10"/>
    <s v=""/>
    <x v="19"/>
    <m/>
    <x v="24"/>
    <m/>
    <m/>
    <m/>
    <x v="16"/>
    <m/>
    <m/>
    <m/>
    <m/>
    <m/>
    <m/>
    <x v="5"/>
    <x v="10"/>
    <x v="0"/>
    <x v="0"/>
    <s v=""/>
    <x v="2"/>
  </r>
  <r>
    <n v="379"/>
    <x v="24"/>
    <x v="5"/>
    <x v="10"/>
    <s v=""/>
    <x v="19"/>
    <m/>
    <x v="24"/>
    <m/>
    <m/>
    <m/>
    <x v="16"/>
    <m/>
    <m/>
    <m/>
    <m/>
    <m/>
    <m/>
    <x v="5"/>
    <x v="10"/>
    <x v="0"/>
    <x v="0"/>
    <s v=""/>
    <x v="2"/>
  </r>
  <r>
    <n v="380"/>
    <x v="24"/>
    <x v="5"/>
    <x v="10"/>
    <s v=""/>
    <x v="19"/>
    <m/>
    <x v="24"/>
    <m/>
    <m/>
    <m/>
    <x v="16"/>
    <m/>
    <m/>
    <m/>
    <m/>
    <m/>
    <m/>
    <x v="5"/>
    <x v="10"/>
    <x v="0"/>
    <x v="0"/>
    <s v=""/>
    <x v="2"/>
  </r>
  <r>
    <n v="381"/>
    <x v="24"/>
    <x v="5"/>
    <x v="10"/>
    <s v=""/>
    <x v="19"/>
    <m/>
    <x v="24"/>
    <m/>
    <m/>
    <m/>
    <x v="16"/>
    <m/>
    <m/>
    <m/>
    <m/>
    <m/>
    <m/>
    <x v="5"/>
    <x v="10"/>
    <x v="0"/>
    <x v="0"/>
    <s v=""/>
    <x v="2"/>
  </r>
  <r>
    <n v="382"/>
    <x v="24"/>
    <x v="5"/>
    <x v="10"/>
    <s v=""/>
    <x v="19"/>
    <m/>
    <x v="24"/>
    <m/>
    <m/>
    <m/>
    <x v="16"/>
    <m/>
    <m/>
    <m/>
    <m/>
    <m/>
    <m/>
    <x v="5"/>
    <x v="10"/>
    <x v="0"/>
    <x v="0"/>
    <s v=""/>
    <x v="2"/>
  </r>
  <r>
    <n v="383"/>
    <x v="24"/>
    <x v="5"/>
    <x v="10"/>
    <s v=""/>
    <x v="19"/>
    <m/>
    <x v="24"/>
    <m/>
    <m/>
    <m/>
    <x v="16"/>
    <m/>
    <m/>
    <m/>
    <m/>
    <m/>
    <m/>
    <x v="5"/>
    <x v="10"/>
    <x v="0"/>
    <x v="0"/>
    <s v=""/>
    <x v="2"/>
  </r>
  <r>
    <n v="384"/>
    <x v="24"/>
    <x v="5"/>
    <x v="10"/>
    <s v=""/>
    <x v="19"/>
    <m/>
    <x v="24"/>
    <m/>
    <m/>
    <m/>
    <x v="16"/>
    <m/>
    <m/>
    <m/>
    <m/>
    <m/>
    <m/>
    <x v="5"/>
    <x v="10"/>
    <x v="0"/>
    <x v="0"/>
    <s v=""/>
    <x v="2"/>
  </r>
  <r>
    <n v="385"/>
    <x v="24"/>
    <x v="5"/>
    <x v="10"/>
    <s v=""/>
    <x v="19"/>
    <m/>
    <x v="24"/>
    <m/>
    <m/>
    <m/>
    <x v="16"/>
    <m/>
    <m/>
    <m/>
    <m/>
    <m/>
    <m/>
    <x v="5"/>
    <x v="10"/>
    <x v="0"/>
    <x v="0"/>
    <s v=""/>
    <x v="2"/>
  </r>
  <r>
    <n v="386"/>
    <x v="24"/>
    <x v="5"/>
    <x v="10"/>
    <s v=""/>
    <x v="19"/>
    <m/>
    <x v="24"/>
    <m/>
    <m/>
    <m/>
    <x v="16"/>
    <m/>
    <m/>
    <m/>
    <m/>
    <m/>
    <m/>
    <x v="5"/>
    <x v="10"/>
    <x v="0"/>
    <x v="0"/>
    <s v=""/>
    <x v="2"/>
  </r>
  <r>
    <n v="387"/>
    <x v="24"/>
    <x v="5"/>
    <x v="10"/>
    <s v=""/>
    <x v="19"/>
    <m/>
    <x v="24"/>
    <m/>
    <m/>
    <m/>
    <x v="16"/>
    <m/>
    <m/>
    <m/>
    <m/>
    <m/>
    <m/>
    <x v="5"/>
    <x v="10"/>
    <x v="0"/>
    <x v="0"/>
    <s v=""/>
    <x v="2"/>
  </r>
  <r>
    <n v="388"/>
    <x v="24"/>
    <x v="5"/>
    <x v="10"/>
    <s v=""/>
    <x v="19"/>
    <m/>
    <x v="24"/>
    <m/>
    <m/>
    <m/>
    <x v="16"/>
    <m/>
    <m/>
    <m/>
    <m/>
    <m/>
    <m/>
    <x v="5"/>
    <x v="10"/>
    <x v="0"/>
    <x v="0"/>
    <s v=""/>
    <x v="2"/>
  </r>
  <r>
    <n v="389"/>
    <x v="24"/>
    <x v="5"/>
    <x v="10"/>
    <s v=""/>
    <x v="19"/>
    <m/>
    <x v="24"/>
    <m/>
    <m/>
    <m/>
    <x v="16"/>
    <m/>
    <m/>
    <m/>
    <m/>
    <m/>
    <m/>
    <x v="5"/>
    <x v="10"/>
    <x v="0"/>
    <x v="0"/>
    <s v=""/>
    <x v="2"/>
  </r>
  <r>
    <n v="390"/>
    <x v="24"/>
    <x v="5"/>
    <x v="10"/>
    <s v=""/>
    <x v="19"/>
    <m/>
    <x v="24"/>
    <m/>
    <m/>
    <m/>
    <x v="16"/>
    <m/>
    <m/>
    <m/>
    <m/>
    <m/>
    <m/>
    <x v="5"/>
    <x v="10"/>
    <x v="0"/>
    <x v="0"/>
    <s v=""/>
    <x v="2"/>
  </r>
  <r>
    <n v="391"/>
    <x v="24"/>
    <x v="5"/>
    <x v="10"/>
    <s v=""/>
    <x v="19"/>
    <m/>
    <x v="24"/>
    <m/>
    <m/>
    <m/>
    <x v="16"/>
    <m/>
    <m/>
    <m/>
    <m/>
    <m/>
    <m/>
    <x v="5"/>
    <x v="10"/>
    <x v="0"/>
    <x v="0"/>
    <s v=""/>
    <x v="2"/>
  </r>
  <r>
    <n v="392"/>
    <x v="24"/>
    <x v="5"/>
    <x v="10"/>
    <s v=""/>
    <x v="19"/>
    <m/>
    <x v="24"/>
    <m/>
    <m/>
    <m/>
    <x v="16"/>
    <m/>
    <m/>
    <m/>
    <m/>
    <m/>
    <m/>
    <x v="5"/>
    <x v="10"/>
    <x v="0"/>
    <x v="0"/>
    <s v=""/>
    <x v="2"/>
  </r>
  <r>
    <n v="393"/>
    <x v="24"/>
    <x v="5"/>
    <x v="10"/>
    <s v=""/>
    <x v="19"/>
    <m/>
    <x v="24"/>
    <m/>
    <m/>
    <m/>
    <x v="16"/>
    <m/>
    <m/>
    <m/>
    <m/>
    <m/>
    <m/>
    <x v="5"/>
    <x v="10"/>
    <x v="0"/>
    <x v="0"/>
    <s v=""/>
    <x v="2"/>
  </r>
  <r>
    <n v="394"/>
    <x v="24"/>
    <x v="5"/>
    <x v="10"/>
    <s v=""/>
    <x v="19"/>
    <m/>
    <x v="24"/>
    <m/>
    <m/>
    <m/>
    <x v="16"/>
    <m/>
    <m/>
    <m/>
    <m/>
    <m/>
    <m/>
    <x v="5"/>
    <x v="10"/>
    <x v="0"/>
    <x v="0"/>
    <s v=""/>
    <x v="2"/>
  </r>
  <r>
    <n v="395"/>
    <x v="24"/>
    <x v="5"/>
    <x v="10"/>
    <s v=""/>
    <x v="19"/>
    <m/>
    <x v="24"/>
    <m/>
    <m/>
    <m/>
    <x v="16"/>
    <m/>
    <m/>
    <m/>
    <m/>
    <m/>
    <m/>
    <x v="5"/>
    <x v="10"/>
    <x v="0"/>
    <x v="0"/>
    <s v=""/>
    <x v="2"/>
  </r>
  <r>
    <n v="396"/>
    <x v="24"/>
    <x v="5"/>
    <x v="10"/>
    <s v=""/>
    <x v="19"/>
    <m/>
    <x v="24"/>
    <m/>
    <m/>
    <m/>
    <x v="16"/>
    <m/>
    <m/>
    <m/>
    <m/>
    <m/>
    <m/>
    <x v="5"/>
    <x v="10"/>
    <x v="0"/>
    <x v="0"/>
    <s v=""/>
    <x v="2"/>
  </r>
  <r>
    <n v="397"/>
    <x v="24"/>
    <x v="5"/>
    <x v="10"/>
    <s v=""/>
    <x v="19"/>
    <m/>
    <x v="24"/>
    <m/>
    <m/>
    <m/>
    <x v="16"/>
    <m/>
    <m/>
    <m/>
    <m/>
    <m/>
    <m/>
    <x v="5"/>
    <x v="10"/>
    <x v="0"/>
    <x v="0"/>
    <s v=""/>
    <x v="2"/>
  </r>
  <r>
    <n v="398"/>
    <x v="24"/>
    <x v="5"/>
    <x v="10"/>
    <s v=""/>
    <x v="19"/>
    <m/>
    <x v="24"/>
    <m/>
    <m/>
    <m/>
    <x v="16"/>
    <m/>
    <m/>
    <m/>
    <m/>
    <m/>
    <m/>
    <x v="5"/>
    <x v="10"/>
    <x v="0"/>
    <x v="0"/>
    <s v=""/>
    <x v="2"/>
  </r>
  <r>
    <n v="399"/>
    <x v="24"/>
    <x v="5"/>
    <x v="10"/>
    <s v=""/>
    <x v="19"/>
    <m/>
    <x v="24"/>
    <m/>
    <m/>
    <m/>
    <x v="16"/>
    <m/>
    <m/>
    <m/>
    <m/>
    <m/>
    <m/>
    <x v="5"/>
    <x v="10"/>
    <x v="0"/>
    <x v="0"/>
    <s v=""/>
    <x v="2"/>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00000000-0007-0000-0300-000000000000}" name="TablaDinámica10" cacheId="0" applyNumberFormats="0" applyBorderFormats="0" applyFontFormats="0" applyPatternFormats="0" applyAlignmentFormats="0" applyWidthHeightFormats="1" dataCaption="Valores" missingCaption="&quot;N A&quot;" updatedVersion="7" minRefreshableVersion="3" showDrill="0" colGrandTotals="0" itemPrintTitles="1" mergeItem="1" createdVersion="7" indent="0" compact="0" compactData="0" gridDropZones="1" multipleFieldFilters="0">
  <location ref="A4:G13" firstHeaderRow="2" firstDataRow="2" firstDataCol="1"/>
  <pivotFields count="24">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axis="axisRow" compact="0" outline="0" showAll="0">
      <items count="8">
        <item x="2"/>
        <item x="4"/>
        <item x="1"/>
        <item x="6"/>
        <item x="3"/>
        <item x="0"/>
        <item x="5"/>
        <item t="default"/>
      </items>
    </pivotField>
    <pivotField compact="0" outline="0" showAll="0"/>
    <pivotField compact="0" outline="0" showAll="0"/>
    <pivotField compact="0" outline="0" showAll="0"/>
    <pivotField compact="0" outline="0" showAll="0"/>
    <pivotField compact="0" outline="0" showAll="0"/>
  </pivotFields>
  <rowFields count="1">
    <field x="18"/>
  </rowFields>
  <rowItems count="8">
    <i>
      <x/>
    </i>
    <i>
      <x v="1"/>
    </i>
    <i>
      <x v="2"/>
    </i>
    <i>
      <x v="3"/>
    </i>
    <i>
      <x v="4"/>
    </i>
    <i>
      <x v="5"/>
    </i>
    <i>
      <x v="6"/>
    </i>
    <i t="grand">
      <x/>
    </i>
  </rowItems>
  <colItems count="1">
    <i/>
  </colItem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5.xml.rels><?xml version="1.0" encoding="UTF-8" standalone="yes"?>
<Relationships xmlns="http://schemas.openxmlformats.org/package/2006/relationships"><Relationship Id="rId1" Type="http://schemas.openxmlformats.org/officeDocument/2006/relationships/pivotTable" Target="../pivotTables/pivotTable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0000"/>
  </sheetPr>
  <dimension ref="A1:D22"/>
  <sheetViews>
    <sheetView workbookViewId="0">
      <selection sqref="A1:A4"/>
    </sheetView>
  </sheetViews>
  <sheetFormatPr baseColWidth="10" defaultColWidth="0" defaultRowHeight="15" zeroHeight="1" x14ac:dyDescent="0.25"/>
  <cols>
    <col min="1" max="1" width="33.140625" customWidth="1"/>
    <col min="2" max="2" width="41.140625" customWidth="1"/>
    <col min="3" max="3" width="36.42578125" customWidth="1"/>
    <col min="4" max="4" width="22.42578125" customWidth="1"/>
    <col min="5" max="16384" width="11.42578125" hidden="1"/>
  </cols>
  <sheetData>
    <row r="1" spans="1:4" x14ac:dyDescent="0.25">
      <c r="A1" s="4" t="s">
        <v>0</v>
      </c>
      <c r="B1" s="4" t="s">
        <v>1</v>
      </c>
      <c r="C1" s="4" t="s">
        <v>2</v>
      </c>
      <c r="D1" s="10" t="s">
        <v>3</v>
      </c>
    </row>
    <row r="2" spans="1:4" x14ac:dyDescent="0.25">
      <c r="A2" s="1" t="s">
        <v>4</v>
      </c>
      <c r="B2" s="1" t="s">
        <v>5</v>
      </c>
      <c r="C2" s="1" t="s">
        <v>6</v>
      </c>
      <c r="D2" s="1" t="s">
        <v>7</v>
      </c>
    </row>
    <row r="3" spans="1:4" x14ac:dyDescent="0.25">
      <c r="A3" s="1" t="s">
        <v>8</v>
      </c>
      <c r="B3" s="1" t="s">
        <v>9</v>
      </c>
      <c r="C3" s="1" t="s">
        <v>10</v>
      </c>
      <c r="D3" s="1" t="s">
        <v>11</v>
      </c>
    </row>
    <row r="4" spans="1:4" x14ac:dyDescent="0.25">
      <c r="A4" s="1" t="s">
        <v>12</v>
      </c>
      <c r="B4" s="1" t="s">
        <v>13</v>
      </c>
      <c r="C4" s="1" t="s">
        <v>14</v>
      </c>
      <c r="D4" s="1" t="s">
        <v>15</v>
      </c>
    </row>
    <row r="5" spans="1:4" x14ac:dyDescent="0.25">
      <c r="A5" s="38"/>
      <c r="B5" s="1" t="s">
        <v>16</v>
      </c>
      <c r="C5" s="1" t="s">
        <v>17</v>
      </c>
      <c r="D5" s="1" t="s">
        <v>18</v>
      </c>
    </row>
    <row r="6" spans="1:4" x14ac:dyDescent="0.25">
      <c r="A6" s="38"/>
      <c r="B6" s="1" t="s">
        <v>19</v>
      </c>
      <c r="C6" s="1" t="s">
        <v>20</v>
      </c>
      <c r="D6" s="1" t="s">
        <v>21</v>
      </c>
    </row>
    <row r="7" spans="1:4" x14ac:dyDescent="0.25">
      <c r="A7" s="38"/>
      <c r="B7" s="1" t="s">
        <v>22</v>
      </c>
      <c r="C7" s="1" t="s">
        <v>23</v>
      </c>
      <c r="D7" s="1" t="s">
        <v>24</v>
      </c>
    </row>
    <row r="8" spans="1:4" x14ac:dyDescent="0.25">
      <c r="A8" s="38"/>
      <c r="B8" s="1" t="s">
        <v>25</v>
      </c>
      <c r="C8" s="38"/>
      <c r="D8" s="39" t="s">
        <v>26</v>
      </c>
    </row>
    <row r="9" spans="1:4" x14ac:dyDescent="0.25">
      <c r="A9" s="38"/>
      <c r="B9" s="1" t="s">
        <v>27</v>
      </c>
      <c r="C9" s="38"/>
      <c r="D9" s="39" t="s">
        <v>28</v>
      </c>
    </row>
    <row r="10" spans="1:4" x14ac:dyDescent="0.25">
      <c r="A10" s="38"/>
      <c r="B10" s="1" t="s">
        <v>29</v>
      </c>
      <c r="C10" s="38"/>
      <c r="D10" s="39" t="s">
        <v>30</v>
      </c>
    </row>
    <row r="11" spans="1:4" x14ac:dyDescent="0.25">
      <c r="A11" s="38"/>
      <c r="B11" s="1" t="s">
        <v>31</v>
      </c>
      <c r="C11" s="38"/>
      <c r="D11" s="39" t="s">
        <v>32</v>
      </c>
    </row>
    <row r="12" spans="1:4" x14ac:dyDescent="0.25">
      <c r="A12" s="38"/>
      <c r="B12" s="1" t="s">
        <v>33</v>
      </c>
      <c r="C12" s="38"/>
      <c r="D12" s="1" t="s">
        <v>34</v>
      </c>
    </row>
    <row r="13" spans="1:4" x14ac:dyDescent="0.25">
      <c r="A13" s="38"/>
      <c r="B13" s="1" t="s">
        <v>35</v>
      </c>
      <c r="C13" s="38"/>
      <c r="D13" s="1" t="s">
        <v>36</v>
      </c>
    </row>
    <row r="14" spans="1:4" x14ac:dyDescent="0.25">
      <c r="A14" s="38"/>
      <c r="B14" s="1" t="s">
        <v>37</v>
      </c>
      <c r="C14" s="38"/>
      <c r="D14" s="1" t="s">
        <v>38</v>
      </c>
    </row>
    <row r="15" spans="1:4" x14ac:dyDescent="0.25">
      <c r="A15" s="38"/>
      <c r="B15" s="38"/>
      <c r="C15" s="38"/>
      <c r="D15" s="1" t="s">
        <v>39</v>
      </c>
    </row>
    <row r="16" spans="1:4" x14ac:dyDescent="0.25">
      <c r="A16" s="38"/>
      <c r="B16" s="38"/>
      <c r="C16" s="38"/>
      <c r="D16" s="1" t="s">
        <v>40</v>
      </c>
    </row>
    <row r="17" spans="1:4" x14ac:dyDescent="0.25">
      <c r="A17" s="38"/>
      <c r="B17" s="38"/>
      <c r="C17" s="38"/>
      <c r="D17" s="1" t="s">
        <v>41</v>
      </c>
    </row>
    <row r="18" spans="1:4" x14ac:dyDescent="0.25">
      <c r="A18" s="38"/>
      <c r="B18" s="38"/>
      <c r="C18" s="38"/>
      <c r="D18" s="1" t="s">
        <v>42</v>
      </c>
    </row>
    <row r="19" spans="1:4" x14ac:dyDescent="0.25">
      <c r="A19" s="38"/>
      <c r="B19" s="38"/>
      <c r="C19" s="38"/>
      <c r="D19" s="1" t="s">
        <v>43</v>
      </c>
    </row>
    <row r="20" spans="1:4" x14ac:dyDescent="0.25">
      <c r="A20" s="38"/>
      <c r="B20" s="38"/>
      <c r="C20" s="38"/>
      <c r="D20" s="1" t="s">
        <v>44</v>
      </c>
    </row>
    <row r="21" spans="1:4" x14ac:dyDescent="0.25">
      <c r="A21" s="38"/>
      <c r="B21" s="38"/>
      <c r="C21" s="38"/>
      <c r="D21" s="1" t="s">
        <v>45</v>
      </c>
    </row>
    <row r="22" spans="1:4" hidden="1" x14ac:dyDescent="0.25">
      <c r="B22" s="38"/>
    </row>
  </sheetData>
  <sheetProtection algorithmName="SHA-512" hashValue="BFuNBddQ7vQ0FO7PKKDKCG8cAYQ6k/NrtpFR3X7cOKyPSf8H1MIUhpLqzRTgjGuqOzNA8ePgviid3wsOF4HBqw==" saltValue="W5RhssCpBfwI/Da5ZO7bgA==" spinCount="100000" sheet="1" objects="1" scenarios="1"/>
  <sortState xmlns:xlrd2="http://schemas.microsoft.com/office/spreadsheetml/2017/richdata2" ref="D2:D21">
    <sortCondition ref="D2:D21"/>
  </sortState>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00B050"/>
  </sheetPr>
  <dimension ref="A1:C31"/>
  <sheetViews>
    <sheetView topLeftCell="A3" zoomScaleNormal="100" workbookViewId="0">
      <selection activeCell="A29" sqref="A29"/>
    </sheetView>
  </sheetViews>
  <sheetFormatPr baseColWidth="10" defaultColWidth="0" defaultRowHeight="15" zeroHeight="1" x14ac:dyDescent="0.25"/>
  <cols>
    <col min="1" max="1" width="104.42578125" style="37" customWidth="1"/>
    <col min="2" max="3" width="0" style="16" hidden="1" customWidth="1"/>
    <col min="4" max="16384" width="11.42578125" style="16" hidden="1"/>
  </cols>
  <sheetData>
    <row r="1" spans="1:3" x14ac:dyDescent="0.25">
      <c r="A1" s="29" t="s">
        <v>46</v>
      </c>
    </row>
    <row r="2" spans="1:3" x14ac:dyDescent="0.25">
      <c r="A2" s="30" t="s">
        <v>47</v>
      </c>
    </row>
    <row r="3" spans="1:3" ht="30" x14ac:dyDescent="0.25">
      <c r="A3" s="31" t="s">
        <v>48</v>
      </c>
    </row>
    <row r="4" spans="1:3" x14ac:dyDescent="0.25">
      <c r="A4" s="30" t="s">
        <v>49</v>
      </c>
      <c r="C4" s="16" t="s">
        <v>50</v>
      </c>
    </row>
    <row r="5" spans="1:3" ht="60" x14ac:dyDescent="0.25">
      <c r="A5" s="32" t="s">
        <v>51</v>
      </c>
    </row>
    <row r="6" spans="1:3" ht="30" x14ac:dyDescent="0.25">
      <c r="A6" s="31" t="s">
        <v>52</v>
      </c>
    </row>
    <row r="7" spans="1:3" x14ac:dyDescent="0.25">
      <c r="A7" s="30" t="s">
        <v>53</v>
      </c>
    </row>
    <row r="8" spans="1:3" ht="30" x14ac:dyDescent="0.25">
      <c r="A8" s="33" t="s">
        <v>54</v>
      </c>
    </row>
    <row r="9" spans="1:3" ht="30" x14ac:dyDescent="0.25">
      <c r="A9" s="33" t="s">
        <v>55</v>
      </c>
    </row>
    <row r="10" spans="1:3" ht="30" x14ac:dyDescent="0.25">
      <c r="A10" s="28" t="s">
        <v>56</v>
      </c>
    </row>
    <row r="11" spans="1:3" ht="30" x14ac:dyDescent="0.25">
      <c r="A11" s="34" t="s">
        <v>57</v>
      </c>
    </row>
    <row r="12" spans="1:3" ht="45" x14ac:dyDescent="0.25">
      <c r="A12" s="32" t="s">
        <v>58</v>
      </c>
    </row>
    <row r="13" spans="1:3" ht="30" x14ac:dyDescent="0.25">
      <c r="A13" s="32" t="s">
        <v>59</v>
      </c>
    </row>
    <row r="14" spans="1:3" ht="45" x14ac:dyDescent="0.25">
      <c r="A14" s="32" t="s">
        <v>60</v>
      </c>
    </row>
    <row r="15" spans="1:3" x14ac:dyDescent="0.25">
      <c r="A15" s="34" t="s">
        <v>61</v>
      </c>
    </row>
    <row r="16" spans="1:3" ht="45" x14ac:dyDescent="0.25">
      <c r="A16" s="33" t="s">
        <v>62</v>
      </c>
    </row>
    <row r="17" spans="1:1" ht="30" x14ac:dyDescent="0.25">
      <c r="A17" s="33" t="s">
        <v>63</v>
      </c>
    </row>
    <row r="18" spans="1:1" ht="45" x14ac:dyDescent="0.25">
      <c r="A18" s="33" t="s">
        <v>64</v>
      </c>
    </row>
    <row r="19" spans="1:1" ht="75" x14ac:dyDescent="0.25">
      <c r="A19" s="33" t="s">
        <v>65</v>
      </c>
    </row>
    <row r="20" spans="1:1" ht="45" x14ac:dyDescent="0.25">
      <c r="A20" s="33" t="s">
        <v>66</v>
      </c>
    </row>
    <row r="21" spans="1:1" ht="75" x14ac:dyDescent="0.25">
      <c r="A21" s="33" t="s">
        <v>67</v>
      </c>
    </row>
    <row r="22" spans="1:1" ht="60" x14ac:dyDescent="0.25">
      <c r="A22" s="33" t="s">
        <v>68</v>
      </c>
    </row>
    <row r="23" spans="1:1" ht="105" x14ac:dyDescent="0.25">
      <c r="A23" s="33" t="s">
        <v>69</v>
      </c>
    </row>
    <row r="24" spans="1:1" ht="45" x14ac:dyDescent="0.25">
      <c r="A24" s="33" t="s">
        <v>70</v>
      </c>
    </row>
    <row r="25" spans="1:1" ht="30" x14ac:dyDescent="0.25">
      <c r="A25" s="32" t="s">
        <v>71</v>
      </c>
    </row>
    <row r="26" spans="1:1" ht="30" x14ac:dyDescent="0.25">
      <c r="A26" s="33" t="s">
        <v>72</v>
      </c>
    </row>
    <row r="27" spans="1:1" x14ac:dyDescent="0.25">
      <c r="A27" s="33" t="s">
        <v>73</v>
      </c>
    </row>
    <row r="28" spans="1:1" ht="30" x14ac:dyDescent="0.25">
      <c r="A28" s="33" t="s">
        <v>74</v>
      </c>
    </row>
    <row r="29" spans="1:1" ht="45" x14ac:dyDescent="0.25">
      <c r="A29" s="32" t="s">
        <v>75</v>
      </c>
    </row>
    <row r="30" spans="1:1" x14ac:dyDescent="0.25">
      <c r="A30" s="35" t="s">
        <v>76</v>
      </c>
    </row>
    <row r="31" spans="1:1" hidden="1" x14ac:dyDescent="0.25">
      <c r="A31" s="36"/>
    </row>
  </sheetData>
  <sheetProtection algorithmName="SHA-512" hashValue="iaSIOpYkDwNvnoas90AuUp5EGpN3x6vOSLBHgfiHLQ+t/7YnrsUbeDURgO9D0xD7Y8WGyofMiPmm+OM7CUSlEA==" saltValue="nL+dJMkIbOLGljK43azzGA==" spinCount="100000" sheet="1" objects="1" scenarios="1"/>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FFFF00"/>
  </sheetPr>
  <dimension ref="A1:T406"/>
  <sheetViews>
    <sheetView tabSelected="1" view="pageBreakPreview" topLeftCell="J1" zoomScale="60" zoomScaleNormal="60" workbookViewId="0">
      <selection activeCell="Q8" sqref="Q8"/>
    </sheetView>
  </sheetViews>
  <sheetFormatPr baseColWidth="10" defaultColWidth="11.42578125" defaultRowHeight="15" x14ac:dyDescent="0.25"/>
  <cols>
    <col min="1" max="1" width="20.85546875" customWidth="1"/>
    <col min="2" max="2" width="25.7109375" customWidth="1"/>
    <col min="3" max="3" width="25.85546875" customWidth="1"/>
    <col min="4" max="4" width="19.42578125" style="2" customWidth="1"/>
    <col min="5" max="5" width="42.42578125" style="2" bestFit="1" customWidth="1"/>
    <col min="6" max="6" width="20.42578125" style="2" customWidth="1"/>
    <col min="7" max="7" width="13.85546875" customWidth="1"/>
    <col min="8" max="8" width="14.42578125" customWidth="1"/>
    <col min="9" max="9" width="37.42578125" customWidth="1"/>
    <col min="10" max="10" width="21.85546875" customWidth="1"/>
    <col min="11" max="11" width="24.140625" customWidth="1"/>
    <col min="12" max="12" width="41.85546875" style="14" bestFit="1" customWidth="1"/>
    <col min="13" max="13" width="36.42578125" style="16" customWidth="1"/>
    <col min="14" max="14" width="31.42578125" style="9" bestFit="1" customWidth="1"/>
    <col min="15" max="15" width="59.85546875" style="9" customWidth="1"/>
    <col min="16" max="16" width="38.42578125" style="7" customWidth="1"/>
    <col min="17" max="17" width="41.42578125" customWidth="1"/>
    <col min="18" max="18" width="14.42578125" style="7" customWidth="1"/>
    <col min="19" max="19" width="18.42578125" style="7" customWidth="1"/>
  </cols>
  <sheetData>
    <row r="1" spans="1:19" ht="78.95" customHeight="1" x14ac:dyDescent="0.25">
      <c r="A1" s="93"/>
      <c r="B1" s="94"/>
      <c r="C1" s="95"/>
      <c r="D1" s="104" t="s">
        <v>77</v>
      </c>
      <c r="E1" s="105"/>
      <c r="F1" s="105"/>
      <c r="G1" s="105"/>
      <c r="H1" s="105"/>
      <c r="I1" s="105"/>
      <c r="J1" s="105"/>
      <c r="K1" s="105"/>
      <c r="L1" s="105"/>
      <c r="M1" s="102"/>
      <c r="N1" s="26"/>
      <c r="O1" s="26"/>
      <c r="P1" s="27"/>
      <c r="Q1" s="25"/>
      <c r="R1" s="27"/>
      <c r="S1" s="27"/>
    </row>
    <row r="2" spans="1:19" ht="27" customHeight="1" x14ac:dyDescent="0.25">
      <c r="A2" s="96"/>
      <c r="B2" s="97"/>
      <c r="C2" s="98"/>
      <c r="D2" s="104" t="s">
        <v>78</v>
      </c>
      <c r="E2" s="105"/>
      <c r="F2" s="105"/>
      <c r="G2" s="105"/>
      <c r="H2" s="105"/>
      <c r="I2" s="105"/>
      <c r="J2" s="105"/>
      <c r="K2" s="105"/>
      <c r="L2" s="105"/>
      <c r="M2" s="102"/>
      <c r="N2" s="26"/>
      <c r="O2" s="26"/>
      <c r="P2" s="27"/>
      <c r="Q2" s="25"/>
      <c r="R2" s="27"/>
      <c r="S2" s="27"/>
    </row>
    <row r="3" spans="1:19" ht="24.95" customHeight="1" x14ac:dyDescent="0.25">
      <c r="A3" s="99"/>
      <c r="B3" s="100"/>
      <c r="C3" s="101"/>
      <c r="D3" s="104" t="s">
        <v>79</v>
      </c>
      <c r="E3" s="105"/>
      <c r="F3" s="105"/>
      <c r="G3" s="105"/>
      <c r="H3" s="105"/>
      <c r="I3" s="105"/>
      <c r="J3" s="105"/>
      <c r="K3" s="105"/>
      <c r="L3" s="105"/>
      <c r="M3" s="102"/>
      <c r="N3" s="26"/>
      <c r="O3" s="26"/>
      <c r="P3" s="27"/>
      <c r="Q3" s="25"/>
      <c r="R3" s="27"/>
      <c r="S3" s="27"/>
    </row>
    <row r="4" spans="1:19" s="25" customFormat="1" ht="36.950000000000003" customHeight="1" x14ac:dyDescent="0.25">
      <c r="A4" s="103" t="s">
        <v>80</v>
      </c>
      <c r="B4" s="103"/>
      <c r="C4" s="103"/>
      <c r="D4" s="103"/>
      <c r="E4" s="103"/>
      <c r="F4" s="103"/>
      <c r="G4" s="103"/>
      <c r="H4" s="103"/>
      <c r="I4" s="103"/>
      <c r="J4" s="103"/>
      <c r="K4" s="103"/>
      <c r="L4" s="103"/>
      <c r="M4" s="103"/>
      <c r="N4" s="26"/>
      <c r="O4" s="26"/>
      <c r="P4" s="27"/>
      <c r="R4" s="27"/>
      <c r="S4" s="27"/>
    </row>
    <row r="5" spans="1:19" s="25" customFormat="1" ht="33.6" customHeight="1" x14ac:dyDescent="0.25">
      <c r="A5" s="88" t="s">
        <v>81</v>
      </c>
      <c r="B5" s="88"/>
      <c r="C5" s="88"/>
      <c r="D5" s="88"/>
      <c r="E5" s="88"/>
      <c r="F5" s="88"/>
      <c r="G5" s="88"/>
      <c r="H5" s="88"/>
      <c r="I5" s="88"/>
      <c r="J5" s="88"/>
      <c r="K5" s="88"/>
      <c r="L5" s="88"/>
      <c r="M5" s="88"/>
      <c r="N5" s="88"/>
      <c r="O5" s="88"/>
      <c r="P5" s="88"/>
      <c r="Q5" s="88"/>
      <c r="R5" s="88"/>
      <c r="S5" s="88"/>
    </row>
    <row r="6" spans="1:19" s="18" customFormat="1" ht="21" customHeight="1" x14ac:dyDescent="0.25">
      <c r="A6" s="91" t="s">
        <v>82</v>
      </c>
      <c r="B6" s="91"/>
      <c r="C6" s="91"/>
      <c r="D6" s="91"/>
      <c r="E6" s="91"/>
      <c r="F6" s="91"/>
      <c r="G6" s="91"/>
      <c r="H6" s="91"/>
      <c r="I6" s="91"/>
      <c r="J6" s="91"/>
      <c r="K6" s="91"/>
      <c r="L6" s="91"/>
      <c r="M6" s="92"/>
      <c r="N6" s="89" t="s">
        <v>83</v>
      </c>
      <c r="O6" s="89"/>
      <c r="P6" s="89"/>
      <c r="Q6" s="89"/>
      <c r="R6" s="90" t="s">
        <v>84</v>
      </c>
      <c r="S6" s="90"/>
    </row>
    <row r="7" spans="1:19" s="3" customFormat="1" ht="45" x14ac:dyDescent="0.25">
      <c r="A7" s="62" t="s">
        <v>85</v>
      </c>
      <c r="B7" s="62" t="s">
        <v>86</v>
      </c>
      <c r="C7" s="62" t="s">
        <v>87</v>
      </c>
      <c r="D7" s="62" t="s">
        <v>88</v>
      </c>
      <c r="E7" s="62" t="s">
        <v>89</v>
      </c>
      <c r="F7" s="62" t="s">
        <v>90</v>
      </c>
      <c r="G7" s="63" t="s">
        <v>91</v>
      </c>
      <c r="H7" s="63" t="s">
        <v>92</v>
      </c>
      <c r="I7" s="63" t="s">
        <v>93</v>
      </c>
      <c r="J7" s="63" t="s">
        <v>94</v>
      </c>
      <c r="K7" s="63" t="s">
        <v>95</v>
      </c>
      <c r="L7" s="62" t="s">
        <v>96</v>
      </c>
      <c r="M7" s="63" t="s">
        <v>97</v>
      </c>
      <c r="N7" s="6" t="s">
        <v>98</v>
      </c>
      <c r="O7" s="6" t="s">
        <v>99</v>
      </c>
      <c r="P7" s="4" t="s">
        <v>0</v>
      </c>
      <c r="Q7" s="5" t="s">
        <v>1</v>
      </c>
      <c r="R7" s="4" t="s">
        <v>100</v>
      </c>
      <c r="S7" s="4" t="s">
        <v>101</v>
      </c>
    </row>
    <row r="8" spans="1:19" ht="75" x14ac:dyDescent="0.3">
      <c r="A8" s="115">
        <v>1</v>
      </c>
      <c r="B8" s="64">
        <v>886888</v>
      </c>
      <c r="C8" s="64">
        <v>1</v>
      </c>
      <c r="D8" s="23" t="s">
        <v>165</v>
      </c>
      <c r="E8" s="65" t="s">
        <v>139</v>
      </c>
      <c r="F8" s="64" t="s">
        <v>166</v>
      </c>
      <c r="G8" s="64">
        <v>41593504</v>
      </c>
      <c r="H8" s="66">
        <v>74</v>
      </c>
      <c r="I8" s="66" t="s">
        <v>167</v>
      </c>
      <c r="J8" s="67" t="s">
        <v>168</v>
      </c>
      <c r="K8" s="116">
        <v>45635</v>
      </c>
      <c r="L8" s="117" t="s">
        <v>169</v>
      </c>
      <c r="M8" s="118" t="s">
        <v>170</v>
      </c>
      <c r="N8" s="17">
        <v>45540</v>
      </c>
      <c r="O8" s="11" t="s">
        <v>171</v>
      </c>
      <c r="P8" s="12" t="s">
        <v>4</v>
      </c>
      <c r="Q8" s="13" t="s">
        <v>31</v>
      </c>
      <c r="R8" s="19" t="str">
        <f t="shared" ref="R8:R71" si="0">IF(G8="","",IF(J8="","N D",IF(N8="","N D",IF((N8-J8)&lt;0,"F I",(N8-J8)))))</f>
        <v>F I</v>
      </c>
      <c r="S8" s="19" t="str">
        <f>IF(R8="f i","",IF(R8="n d","",IF(R8="","",IF(R8&lt;16,"SI","NO"))))</f>
        <v/>
      </c>
    </row>
    <row r="9" spans="1:19" ht="18.75" x14ac:dyDescent="0.3">
      <c r="A9" s="81"/>
      <c r="B9" s="64"/>
      <c r="C9" s="64"/>
      <c r="D9" s="23"/>
      <c r="E9" s="65"/>
      <c r="F9" s="64"/>
      <c r="G9" s="64"/>
      <c r="H9" s="66"/>
      <c r="I9" s="66"/>
      <c r="J9" s="67"/>
      <c r="K9" s="70"/>
      <c r="L9" s="71"/>
      <c r="M9" s="72"/>
      <c r="N9" s="17"/>
      <c r="O9" s="11"/>
      <c r="P9" s="12"/>
      <c r="Q9" s="13"/>
      <c r="R9" s="19" t="str">
        <f t="shared" si="0"/>
        <v/>
      </c>
      <c r="S9" s="19" t="str">
        <f t="shared" ref="S9:S72" si="1">IF(R9="f i","",IF(R9="n d","",IF(R9="","",IF(R9&lt;16,"SI","NO"))))</f>
        <v/>
      </c>
    </row>
    <row r="10" spans="1:19" ht="18.75" x14ac:dyDescent="0.3">
      <c r="A10" s="81"/>
      <c r="B10" s="64"/>
      <c r="C10" s="64"/>
      <c r="D10" s="23"/>
      <c r="E10" s="65"/>
      <c r="F10" s="64"/>
      <c r="G10" s="64"/>
      <c r="H10" s="66"/>
      <c r="I10" s="66"/>
      <c r="J10" s="67"/>
      <c r="K10" s="70"/>
      <c r="L10" s="71"/>
      <c r="M10" s="72"/>
      <c r="N10" s="17"/>
      <c r="O10" s="11"/>
      <c r="P10" s="12"/>
      <c r="Q10" s="13"/>
      <c r="R10" s="19" t="str">
        <f t="shared" si="0"/>
        <v/>
      </c>
      <c r="S10" s="19" t="str">
        <f t="shared" si="1"/>
        <v/>
      </c>
    </row>
    <row r="11" spans="1:19" ht="18.75" x14ac:dyDescent="0.3">
      <c r="A11" s="81"/>
      <c r="B11" s="64"/>
      <c r="C11" s="64"/>
      <c r="D11" s="23"/>
      <c r="E11" s="65"/>
      <c r="F11" s="64"/>
      <c r="G11" s="64"/>
      <c r="H11" s="66"/>
      <c r="I11" s="66"/>
      <c r="J11" s="67"/>
      <c r="K11" s="68"/>
      <c r="L11" s="69"/>
      <c r="M11"/>
      <c r="N11" s="17"/>
      <c r="O11" s="11"/>
      <c r="P11" s="12"/>
      <c r="Q11" s="13"/>
      <c r="R11" s="19" t="str">
        <f t="shared" si="0"/>
        <v/>
      </c>
      <c r="S11" s="19" t="str">
        <f t="shared" si="1"/>
        <v/>
      </c>
    </row>
    <row r="12" spans="1:19" ht="18.75" x14ac:dyDescent="0.3">
      <c r="A12" s="81"/>
      <c r="B12" s="64"/>
      <c r="C12" s="64"/>
      <c r="D12" s="23"/>
      <c r="E12" s="65"/>
      <c r="F12" s="64"/>
      <c r="G12" s="64"/>
      <c r="H12" s="66"/>
      <c r="I12" s="66"/>
      <c r="J12" s="67"/>
      <c r="K12" s="72"/>
      <c r="L12" s="73"/>
      <c r="M12" s="72"/>
      <c r="N12" s="17"/>
      <c r="O12" s="11"/>
      <c r="P12" s="12"/>
      <c r="Q12" s="13"/>
      <c r="R12" s="19" t="str">
        <f t="shared" si="0"/>
        <v/>
      </c>
      <c r="S12" s="19" t="str">
        <f t="shared" si="1"/>
        <v/>
      </c>
    </row>
    <row r="13" spans="1:19" ht="18.75" x14ac:dyDescent="0.3">
      <c r="A13" s="81"/>
      <c r="B13" s="64"/>
      <c r="C13" s="64"/>
      <c r="D13" s="23"/>
      <c r="E13" s="65"/>
      <c r="F13" s="64"/>
      <c r="G13" s="64"/>
      <c r="H13" s="66"/>
      <c r="I13" s="66"/>
      <c r="J13" s="67"/>
      <c r="K13" s="74"/>
      <c r="L13" s="73"/>
      <c r="M13" s="72"/>
      <c r="N13" s="17"/>
      <c r="O13" s="11"/>
      <c r="P13" s="12"/>
      <c r="Q13" s="13"/>
      <c r="R13" s="19" t="str">
        <f t="shared" si="0"/>
        <v/>
      </c>
      <c r="S13" s="19" t="str">
        <f t="shared" si="1"/>
        <v/>
      </c>
    </row>
    <row r="14" spans="1:19" ht="18.75" x14ac:dyDescent="0.3">
      <c r="A14" s="81"/>
      <c r="B14" s="64"/>
      <c r="C14" s="64"/>
      <c r="D14" s="23"/>
      <c r="E14" s="65"/>
      <c r="F14" s="64"/>
      <c r="G14" s="64"/>
      <c r="H14" s="66"/>
      <c r="I14" s="66"/>
      <c r="J14" s="67"/>
      <c r="K14" s="68"/>
      <c r="L14" s="69"/>
      <c r="M14"/>
      <c r="N14" s="17"/>
      <c r="O14" s="11"/>
      <c r="P14" s="12"/>
      <c r="Q14" s="13"/>
      <c r="R14" s="19" t="str">
        <f t="shared" si="0"/>
        <v/>
      </c>
      <c r="S14" s="19" t="str">
        <f t="shared" si="1"/>
        <v/>
      </c>
    </row>
    <row r="15" spans="1:19" ht="18.75" x14ac:dyDescent="0.3">
      <c r="A15" s="81"/>
      <c r="B15" s="64"/>
      <c r="C15" s="64"/>
      <c r="D15" s="23"/>
      <c r="E15" s="65"/>
      <c r="F15" s="64"/>
      <c r="G15" s="64"/>
      <c r="H15" s="66"/>
      <c r="I15" s="66"/>
      <c r="J15" s="67"/>
      <c r="K15" s="70"/>
      <c r="L15" s="75"/>
      <c r="M15" s="72"/>
      <c r="N15" s="17"/>
      <c r="O15" s="11"/>
      <c r="P15" s="12"/>
      <c r="Q15" s="13"/>
      <c r="R15" s="19" t="str">
        <f t="shared" si="0"/>
        <v/>
      </c>
      <c r="S15" s="19" t="str">
        <f t="shared" si="1"/>
        <v/>
      </c>
    </row>
    <row r="16" spans="1:19" ht="18.75" x14ac:dyDescent="0.3">
      <c r="A16" s="81"/>
      <c r="B16" s="64"/>
      <c r="C16" s="64"/>
      <c r="D16" s="23"/>
      <c r="E16" s="65"/>
      <c r="F16" s="64"/>
      <c r="G16" s="64"/>
      <c r="H16" s="66"/>
      <c r="I16" s="66"/>
      <c r="J16" s="67"/>
      <c r="K16" s="70"/>
      <c r="L16" s="75"/>
      <c r="M16" s="72"/>
      <c r="N16" s="17"/>
      <c r="O16" s="11"/>
      <c r="P16" s="12"/>
      <c r="Q16" s="13"/>
      <c r="R16" s="19" t="str">
        <f t="shared" si="0"/>
        <v/>
      </c>
      <c r="S16" s="19" t="str">
        <f t="shared" si="1"/>
        <v/>
      </c>
    </row>
    <row r="17" spans="1:19" ht="18.75" x14ac:dyDescent="0.3">
      <c r="A17" s="81"/>
      <c r="B17" s="64"/>
      <c r="C17" s="64"/>
      <c r="D17" s="23"/>
      <c r="E17" s="65"/>
      <c r="F17" s="64"/>
      <c r="G17" s="64"/>
      <c r="H17" s="66"/>
      <c r="I17" s="66"/>
      <c r="J17" s="67"/>
      <c r="K17" s="70"/>
      <c r="L17" s="75"/>
      <c r="M17" s="72"/>
      <c r="N17" s="17"/>
      <c r="O17" s="11"/>
      <c r="P17" s="12"/>
      <c r="Q17" s="13"/>
      <c r="R17" s="19" t="str">
        <f t="shared" si="0"/>
        <v/>
      </c>
      <c r="S17" s="19" t="str">
        <f t="shared" si="1"/>
        <v/>
      </c>
    </row>
    <row r="18" spans="1:19" ht="18.75" x14ac:dyDescent="0.3">
      <c r="A18" s="81"/>
      <c r="B18" s="64"/>
      <c r="C18" s="64"/>
      <c r="D18" s="23"/>
      <c r="E18" s="65"/>
      <c r="F18" s="64"/>
      <c r="G18" s="64"/>
      <c r="H18" s="66"/>
      <c r="I18" s="66"/>
      <c r="J18" s="67"/>
      <c r="K18" s="70"/>
      <c r="L18" s="75"/>
      <c r="M18" s="72"/>
      <c r="N18" s="17"/>
      <c r="O18" s="11"/>
      <c r="P18" s="12"/>
      <c r="Q18" s="13"/>
      <c r="R18" s="19" t="str">
        <f t="shared" si="0"/>
        <v/>
      </c>
      <c r="S18" s="19" t="str">
        <f t="shared" si="1"/>
        <v/>
      </c>
    </row>
    <row r="19" spans="1:19" ht="18.75" x14ac:dyDescent="0.3">
      <c r="A19" s="81"/>
      <c r="B19" s="64"/>
      <c r="C19" s="64"/>
      <c r="D19" s="23"/>
      <c r="E19" s="65"/>
      <c r="F19" s="64"/>
      <c r="G19" s="64"/>
      <c r="H19" s="66"/>
      <c r="I19" s="66"/>
      <c r="J19" s="67"/>
      <c r="K19" s="70"/>
      <c r="L19" s="75"/>
      <c r="M19" s="72"/>
      <c r="N19" s="17"/>
      <c r="O19" s="11"/>
      <c r="P19" s="12"/>
      <c r="Q19" s="13"/>
      <c r="R19" s="19" t="str">
        <f t="shared" si="0"/>
        <v/>
      </c>
      <c r="S19" s="19" t="str">
        <f t="shared" si="1"/>
        <v/>
      </c>
    </row>
    <row r="20" spans="1:19" ht="18.75" x14ac:dyDescent="0.3">
      <c r="A20" s="81"/>
      <c r="B20" s="64"/>
      <c r="C20" s="64"/>
      <c r="D20" s="23"/>
      <c r="E20" s="65"/>
      <c r="F20" s="64"/>
      <c r="G20" s="64"/>
      <c r="H20" s="66"/>
      <c r="I20" s="66"/>
      <c r="J20" s="67"/>
      <c r="K20" s="70"/>
      <c r="L20" s="75"/>
      <c r="M20" s="72"/>
      <c r="N20" s="17"/>
      <c r="O20" s="11"/>
      <c r="P20" s="12"/>
      <c r="Q20" s="13"/>
      <c r="R20" s="19" t="str">
        <f t="shared" si="0"/>
        <v/>
      </c>
      <c r="S20" s="19" t="str">
        <f t="shared" si="1"/>
        <v/>
      </c>
    </row>
    <row r="21" spans="1:19" ht="18.75" x14ac:dyDescent="0.3">
      <c r="A21" s="81"/>
      <c r="B21" s="64"/>
      <c r="C21" s="64"/>
      <c r="D21" s="23"/>
      <c r="E21" s="65"/>
      <c r="F21" s="64"/>
      <c r="G21" s="64"/>
      <c r="H21" s="66"/>
      <c r="I21" s="66"/>
      <c r="J21" s="67"/>
      <c r="K21" s="70"/>
      <c r="L21" s="75"/>
      <c r="M21" s="72"/>
      <c r="N21" s="17"/>
      <c r="O21" s="11"/>
      <c r="P21" s="12"/>
      <c r="Q21" s="13"/>
      <c r="R21" s="19" t="str">
        <f t="shared" si="0"/>
        <v/>
      </c>
      <c r="S21" s="19" t="str">
        <f t="shared" si="1"/>
        <v/>
      </c>
    </row>
    <row r="22" spans="1:19" ht="18.75" x14ac:dyDescent="0.3">
      <c r="A22" s="81"/>
      <c r="B22" s="64"/>
      <c r="C22" s="64"/>
      <c r="D22" s="23"/>
      <c r="E22" s="65"/>
      <c r="F22" s="64"/>
      <c r="G22" s="64"/>
      <c r="H22" s="66"/>
      <c r="I22" s="66"/>
      <c r="J22" s="67"/>
      <c r="K22" s="76"/>
      <c r="L22" s="73"/>
      <c r="M22" s="72"/>
      <c r="N22" s="17"/>
      <c r="O22" s="11"/>
      <c r="P22" s="12"/>
      <c r="Q22" s="13"/>
      <c r="R22" s="19" t="str">
        <f t="shared" si="0"/>
        <v/>
      </c>
      <c r="S22" s="19" t="str">
        <f t="shared" si="1"/>
        <v/>
      </c>
    </row>
    <row r="23" spans="1:19" ht="18.75" x14ac:dyDescent="0.3">
      <c r="A23" s="81"/>
      <c r="B23" s="64"/>
      <c r="C23" s="64"/>
      <c r="D23" s="23"/>
      <c r="E23" s="65"/>
      <c r="F23" s="64"/>
      <c r="G23" s="64"/>
      <c r="H23" s="66"/>
      <c r="I23" s="66"/>
      <c r="J23" s="67"/>
      <c r="K23" s="76"/>
      <c r="L23" s="75"/>
      <c r="M23" s="72"/>
      <c r="N23" s="17"/>
      <c r="O23" s="11"/>
      <c r="P23" s="12"/>
      <c r="Q23" s="13"/>
      <c r="R23" s="19" t="str">
        <f t="shared" si="0"/>
        <v/>
      </c>
      <c r="S23" s="19" t="str">
        <f t="shared" si="1"/>
        <v/>
      </c>
    </row>
    <row r="24" spans="1:19" ht="18.75" x14ac:dyDescent="0.3">
      <c r="A24" s="81"/>
      <c r="B24" s="64"/>
      <c r="C24" s="64"/>
      <c r="D24" s="23"/>
      <c r="E24" s="65"/>
      <c r="F24" s="64"/>
      <c r="G24" s="64"/>
      <c r="H24" s="66"/>
      <c r="I24" s="66"/>
      <c r="J24" s="67"/>
      <c r="K24" s="70"/>
      <c r="L24" s="75"/>
      <c r="M24" s="72"/>
      <c r="N24" s="17"/>
      <c r="O24" s="11"/>
      <c r="P24" s="12"/>
      <c r="Q24" s="13"/>
      <c r="R24" s="19" t="str">
        <f t="shared" si="0"/>
        <v/>
      </c>
      <c r="S24" s="19" t="str">
        <f t="shared" si="1"/>
        <v/>
      </c>
    </row>
    <row r="25" spans="1:19" ht="18.75" x14ac:dyDescent="0.3">
      <c r="A25" s="81"/>
      <c r="B25" s="64"/>
      <c r="C25" s="64"/>
      <c r="D25" s="23"/>
      <c r="E25" s="65"/>
      <c r="F25" s="64"/>
      <c r="G25" s="64"/>
      <c r="H25" s="66"/>
      <c r="I25" s="66"/>
      <c r="J25" s="67"/>
      <c r="K25" s="70"/>
      <c r="L25" s="75"/>
      <c r="M25" s="72"/>
      <c r="N25" s="17"/>
      <c r="O25" s="11"/>
      <c r="P25" s="12"/>
      <c r="Q25" s="13"/>
      <c r="R25" s="19" t="str">
        <f t="shared" si="0"/>
        <v/>
      </c>
      <c r="S25" s="19" t="str">
        <f t="shared" si="1"/>
        <v/>
      </c>
    </row>
    <row r="26" spans="1:19" ht="18.75" x14ac:dyDescent="0.3">
      <c r="A26" s="81"/>
      <c r="B26" s="64"/>
      <c r="C26" s="64"/>
      <c r="D26" s="23"/>
      <c r="E26" s="65"/>
      <c r="F26" s="64"/>
      <c r="G26" s="64"/>
      <c r="H26" s="66"/>
      <c r="I26" s="66"/>
      <c r="J26" s="67"/>
      <c r="K26" s="67"/>
      <c r="L26" s="71"/>
      <c r="M26" s="65"/>
      <c r="N26" s="17"/>
      <c r="O26" s="11"/>
      <c r="P26" s="12"/>
      <c r="Q26" s="13"/>
      <c r="R26" s="19" t="str">
        <f t="shared" si="0"/>
        <v/>
      </c>
      <c r="S26" s="19" t="str">
        <f t="shared" si="1"/>
        <v/>
      </c>
    </row>
    <row r="27" spans="1:19" ht="18.75" x14ac:dyDescent="0.3">
      <c r="A27" s="81"/>
      <c r="B27" s="64"/>
      <c r="C27" s="64"/>
      <c r="D27" s="23"/>
      <c r="E27" s="65"/>
      <c r="F27" s="64"/>
      <c r="G27" s="64"/>
      <c r="H27" s="66"/>
      <c r="I27" s="66"/>
      <c r="J27" s="67"/>
      <c r="K27" s="70"/>
      <c r="L27" s="75"/>
      <c r="M27" s="72"/>
      <c r="N27" s="17"/>
      <c r="O27" s="11"/>
      <c r="P27" s="12"/>
      <c r="Q27" s="13"/>
      <c r="R27" s="19" t="str">
        <f t="shared" si="0"/>
        <v/>
      </c>
      <c r="S27" s="19" t="str">
        <f t="shared" si="1"/>
        <v/>
      </c>
    </row>
    <row r="28" spans="1:19" ht="18.75" x14ac:dyDescent="0.3">
      <c r="A28" s="81"/>
      <c r="B28" s="64"/>
      <c r="C28" s="64"/>
      <c r="D28" s="23"/>
      <c r="E28" s="65"/>
      <c r="F28" s="64"/>
      <c r="G28" s="64"/>
      <c r="H28" s="66"/>
      <c r="I28" s="66"/>
      <c r="J28" s="67"/>
      <c r="K28" s="70"/>
      <c r="L28" s="75"/>
      <c r="M28" s="72"/>
      <c r="N28" s="17"/>
      <c r="O28" s="11"/>
      <c r="P28" s="12"/>
      <c r="Q28" s="13"/>
      <c r="R28" s="19" t="str">
        <f t="shared" si="0"/>
        <v/>
      </c>
      <c r="S28" s="19" t="str">
        <f t="shared" si="1"/>
        <v/>
      </c>
    </row>
    <row r="29" spans="1:19" ht="18.75" x14ac:dyDescent="0.3">
      <c r="A29" s="81"/>
      <c r="B29" s="64"/>
      <c r="C29" s="64"/>
      <c r="D29" s="23"/>
      <c r="E29" s="65"/>
      <c r="F29" s="64"/>
      <c r="G29" s="64"/>
      <c r="H29" s="66"/>
      <c r="I29" s="66"/>
      <c r="J29" s="67"/>
      <c r="K29" s="67"/>
      <c r="L29" s="71"/>
      <c r="M29" s="65"/>
      <c r="N29" s="17"/>
      <c r="O29" s="11"/>
      <c r="P29" s="12"/>
      <c r="Q29" s="13"/>
      <c r="R29" s="19" t="str">
        <f t="shared" si="0"/>
        <v/>
      </c>
      <c r="S29" s="19" t="str">
        <f t="shared" si="1"/>
        <v/>
      </c>
    </row>
    <row r="30" spans="1:19" ht="18.75" x14ac:dyDescent="0.3">
      <c r="A30" s="81"/>
      <c r="B30" s="64"/>
      <c r="C30" s="64"/>
      <c r="D30" s="23"/>
      <c r="E30" s="65"/>
      <c r="F30" s="64"/>
      <c r="G30" s="64"/>
      <c r="H30" s="66"/>
      <c r="I30" s="66"/>
      <c r="J30" s="67"/>
      <c r="K30" s="73"/>
      <c r="L30" s="73"/>
      <c r="M30" s="72"/>
      <c r="N30" s="17"/>
      <c r="O30" s="11"/>
      <c r="P30" s="12"/>
      <c r="Q30" s="13"/>
      <c r="R30" s="19" t="str">
        <f t="shared" si="0"/>
        <v/>
      </c>
      <c r="S30" s="19" t="str">
        <f t="shared" si="1"/>
        <v/>
      </c>
    </row>
    <row r="31" spans="1:19" ht="18.75" x14ac:dyDescent="0.3">
      <c r="A31" s="81"/>
      <c r="B31" s="64"/>
      <c r="C31" s="64"/>
      <c r="D31" s="23"/>
      <c r="E31" s="65"/>
      <c r="F31" s="64"/>
      <c r="G31" s="64"/>
      <c r="H31" s="66"/>
      <c r="I31" s="66"/>
      <c r="J31" s="67"/>
      <c r="K31" s="68"/>
      <c r="L31" s="69"/>
      <c r="M31"/>
      <c r="N31" s="17"/>
      <c r="O31" s="11"/>
      <c r="P31" s="12"/>
      <c r="Q31" s="13"/>
      <c r="R31" s="19" t="str">
        <f t="shared" si="0"/>
        <v/>
      </c>
      <c r="S31" s="19" t="str">
        <f t="shared" si="1"/>
        <v/>
      </c>
    </row>
    <row r="32" spans="1:19" ht="18.75" x14ac:dyDescent="0.3">
      <c r="A32" s="81"/>
      <c r="B32" s="64"/>
      <c r="C32" s="64"/>
      <c r="D32" s="23"/>
      <c r="E32" s="65"/>
      <c r="F32" s="64"/>
      <c r="G32" s="64"/>
      <c r="H32" s="66"/>
      <c r="I32" s="66"/>
      <c r="J32" s="67"/>
      <c r="K32" s="76"/>
      <c r="L32" s="73"/>
      <c r="M32" s="72"/>
      <c r="N32" s="17"/>
      <c r="O32" s="11"/>
      <c r="P32" s="12"/>
      <c r="Q32" s="13"/>
      <c r="R32" s="19" t="str">
        <f t="shared" si="0"/>
        <v/>
      </c>
      <c r="S32" s="19" t="str">
        <f t="shared" si="1"/>
        <v/>
      </c>
    </row>
    <row r="33" spans="1:19" ht="18.75" x14ac:dyDescent="0.3">
      <c r="A33" s="81"/>
      <c r="B33" s="64"/>
      <c r="C33" s="64"/>
      <c r="D33" s="23"/>
      <c r="E33" s="65"/>
      <c r="F33" s="64"/>
      <c r="G33" s="64"/>
      <c r="H33" s="66"/>
      <c r="I33" s="66"/>
      <c r="J33" s="67"/>
      <c r="K33" s="76"/>
      <c r="L33" s="73"/>
      <c r="M33" s="72"/>
      <c r="N33" s="17"/>
      <c r="O33" s="11"/>
      <c r="P33" s="12"/>
      <c r="Q33" s="13"/>
      <c r="R33" s="19" t="str">
        <f t="shared" si="0"/>
        <v/>
      </c>
      <c r="S33" s="19" t="str">
        <f t="shared" si="1"/>
        <v/>
      </c>
    </row>
    <row r="34" spans="1:19" ht="18.75" x14ac:dyDescent="0.3">
      <c r="A34" s="81"/>
      <c r="B34" s="64"/>
      <c r="C34" s="64"/>
      <c r="D34" s="23"/>
      <c r="E34" s="65"/>
      <c r="F34" s="64"/>
      <c r="G34" s="64"/>
      <c r="H34" s="66"/>
      <c r="I34" s="66"/>
      <c r="J34" s="67"/>
      <c r="K34" s="76"/>
      <c r="L34" s="73"/>
      <c r="M34" s="72"/>
      <c r="N34" s="17"/>
      <c r="O34" s="82"/>
      <c r="P34" s="83"/>
      <c r="Q34" s="84"/>
      <c r="R34" s="19" t="str">
        <f t="shared" si="0"/>
        <v/>
      </c>
      <c r="S34" s="19" t="str">
        <f t="shared" si="1"/>
        <v/>
      </c>
    </row>
    <row r="35" spans="1:19" ht="18.75" x14ac:dyDescent="0.3">
      <c r="A35" s="81"/>
      <c r="B35" s="64"/>
      <c r="C35" s="64"/>
      <c r="D35" s="23"/>
      <c r="E35" s="65"/>
      <c r="F35" s="64"/>
      <c r="G35" s="64"/>
      <c r="H35" s="66"/>
      <c r="I35" s="66"/>
      <c r="J35" s="67"/>
      <c r="K35" s="70"/>
      <c r="L35" s="77"/>
      <c r="M35" s="72"/>
      <c r="N35" s="17"/>
      <c r="O35" s="11"/>
      <c r="P35" s="12"/>
      <c r="Q35" s="13"/>
      <c r="R35" s="19" t="str">
        <f t="shared" si="0"/>
        <v/>
      </c>
      <c r="S35" s="19" t="str">
        <f t="shared" si="1"/>
        <v/>
      </c>
    </row>
    <row r="36" spans="1:19" ht="18.75" x14ac:dyDescent="0.3">
      <c r="A36" s="81"/>
      <c r="B36" s="64"/>
      <c r="C36" s="64"/>
      <c r="D36" s="23"/>
      <c r="E36" s="65"/>
      <c r="F36" s="64"/>
      <c r="G36" s="64"/>
      <c r="H36" s="66"/>
      <c r="I36" s="66"/>
      <c r="J36" s="67"/>
      <c r="K36" s="74"/>
      <c r="L36" s="75"/>
      <c r="M36" s="72"/>
      <c r="N36" s="17"/>
      <c r="O36" s="11"/>
      <c r="P36" s="12"/>
      <c r="Q36" s="13"/>
      <c r="R36" s="19" t="str">
        <f t="shared" si="0"/>
        <v/>
      </c>
      <c r="S36" s="19" t="str">
        <f t="shared" si="1"/>
        <v/>
      </c>
    </row>
    <row r="37" spans="1:19" ht="18.75" x14ac:dyDescent="0.3">
      <c r="A37" s="81"/>
      <c r="B37" s="64"/>
      <c r="C37" s="64"/>
      <c r="D37" s="23"/>
      <c r="E37" s="65"/>
      <c r="F37" s="64"/>
      <c r="G37" s="64"/>
      <c r="H37" s="66"/>
      <c r="I37" s="66"/>
      <c r="J37" s="67"/>
      <c r="K37" s="76"/>
      <c r="L37" s="75"/>
      <c r="M37" s="78"/>
      <c r="N37" s="17"/>
      <c r="O37" s="82"/>
      <c r="P37" s="83"/>
      <c r="Q37" s="84"/>
      <c r="R37" s="19" t="str">
        <f t="shared" si="0"/>
        <v/>
      </c>
      <c r="S37" s="19" t="str">
        <f t="shared" si="1"/>
        <v/>
      </c>
    </row>
    <row r="38" spans="1:19" ht="18.75" x14ac:dyDescent="0.3">
      <c r="A38" s="81"/>
      <c r="B38" s="64"/>
      <c r="C38" s="64"/>
      <c r="D38" s="23"/>
      <c r="E38" s="65"/>
      <c r="F38" s="64"/>
      <c r="G38" s="64"/>
      <c r="H38" s="66"/>
      <c r="I38" s="66"/>
      <c r="J38" s="67"/>
      <c r="K38" s="70"/>
      <c r="L38" s="75"/>
      <c r="M38" s="72"/>
      <c r="N38" s="17"/>
      <c r="O38" s="11"/>
      <c r="P38" s="12"/>
      <c r="Q38" s="13"/>
      <c r="R38" s="19" t="str">
        <f t="shared" si="0"/>
        <v/>
      </c>
      <c r="S38" s="19" t="str">
        <f t="shared" si="1"/>
        <v/>
      </c>
    </row>
    <row r="39" spans="1:19" ht="18.75" x14ac:dyDescent="0.3">
      <c r="A39" s="81"/>
      <c r="B39" s="64"/>
      <c r="C39" s="64"/>
      <c r="D39" s="23"/>
      <c r="E39" s="65"/>
      <c r="F39" s="64"/>
      <c r="G39" s="64"/>
      <c r="H39" s="66"/>
      <c r="I39" s="66"/>
      <c r="J39" s="67"/>
      <c r="K39" s="67"/>
      <c r="L39" s="67"/>
      <c r="M39" s="72"/>
      <c r="N39" s="17"/>
      <c r="O39" s="11"/>
      <c r="P39" s="12"/>
      <c r="Q39" s="13"/>
      <c r="R39" s="19" t="str">
        <f t="shared" si="0"/>
        <v/>
      </c>
      <c r="S39" s="19" t="str">
        <f t="shared" si="1"/>
        <v/>
      </c>
    </row>
    <row r="40" spans="1:19" ht="18.75" x14ac:dyDescent="0.3">
      <c r="A40" s="81"/>
      <c r="B40" s="64"/>
      <c r="C40" s="64"/>
      <c r="D40" s="23"/>
      <c r="E40" s="65"/>
      <c r="F40" s="64"/>
      <c r="G40" s="64"/>
      <c r="H40" s="66"/>
      <c r="I40" s="66"/>
      <c r="J40" s="67"/>
      <c r="K40" s="76"/>
      <c r="L40" s="73"/>
      <c r="M40" s="72"/>
      <c r="N40" s="17"/>
      <c r="O40" s="82"/>
      <c r="P40" s="83"/>
      <c r="Q40" s="84"/>
      <c r="R40" s="19" t="str">
        <f t="shared" si="0"/>
        <v/>
      </c>
      <c r="S40" s="19" t="str">
        <f t="shared" si="1"/>
        <v/>
      </c>
    </row>
    <row r="41" spans="1:19" ht="18.75" x14ac:dyDescent="0.3">
      <c r="A41" s="81"/>
      <c r="B41" s="64"/>
      <c r="C41" s="64"/>
      <c r="D41" s="23"/>
      <c r="E41" s="65"/>
      <c r="F41" s="64"/>
      <c r="G41" s="64"/>
      <c r="H41" s="66"/>
      <c r="I41" s="66"/>
      <c r="J41" s="67"/>
      <c r="K41" s="76"/>
      <c r="L41" s="79"/>
      <c r="M41" s="72"/>
      <c r="N41" s="17"/>
      <c r="O41" s="82"/>
      <c r="P41" s="83"/>
      <c r="Q41" s="84"/>
      <c r="R41" s="19" t="str">
        <f t="shared" si="0"/>
        <v/>
      </c>
      <c r="S41" s="19" t="str">
        <f t="shared" si="1"/>
        <v/>
      </c>
    </row>
    <row r="42" spans="1:19" ht="18.75" x14ac:dyDescent="0.3">
      <c r="A42" s="81"/>
      <c r="B42" s="64"/>
      <c r="C42" s="64"/>
      <c r="D42" s="23"/>
      <c r="E42" s="65"/>
      <c r="F42" s="64"/>
      <c r="G42" s="64"/>
      <c r="H42" s="66"/>
      <c r="I42" s="66"/>
      <c r="J42" s="67"/>
      <c r="K42" s="70"/>
      <c r="L42" s="75"/>
      <c r="M42" s="72"/>
      <c r="N42" s="17"/>
      <c r="O42" s="11"/>
      <c r="P42" s="12"/>
      <c r="Q42" s="13"/>
      <c r="R42" s="19" t="str">
        <f t="shared" si="0"/>
        <v/>
      </c>
      <c r="S42" s="19" t="str">
        <f t="shared" si="1"/>
        <v/>
      </c>
    </row>
    <row r="43" spans="1:19" ht="18.75" x14ac:dyDescent="0.3">
      <c r="A43" s="81"/>
      <c r="B43" s="64"/>
      <c r="C43" s="64"/>
      <c r="D43" s="23"/>
      <c r="E43" s="65"/>
      <c r="F43" s="64"/>
      <c r="G43" s="64"/>
      <c r="H43" s="66"/>
      <c r="I43" s="66"/>
      <c r="J43" s="67"/>
      <c r="K43" s="76"/>
      <c r="L43" s="73"/>
      <c r="M43" s="72"/>
      <c r="N43" s="17"/>
      <c r="O43" s="11"/>
      <c r="P43" s="12"/>
      <c r="Q43" s="13"/>
      <c r="R43" s="19" t="str">
        <f t="shared" si="0"/>
        <v/>
      </c>
      <c r="S43" s="19" t="str">
        <f t="shared" si="1"/>
        <v/>
      </c>
    </row>
    <row r="44" spans="1:19" ht="18.75" x14ac:dyDescent="0.3">
      <c r="A44" s="81"/>
      <c r="B44" s="64"/>
      <c r="C44" s="64"/>
      <c r="D44" s="23"/>
      <c r="E44" s="65"/>
      <c r="F44" s="64"/>
      <c r="G44" s="64"/>
      <c r="H44" s="66"/>
      <c r="I44" s="66"/>
      <c r="J44" s="67"/>
      <c r="K44" s="70"/>
      <c r="L44" s="75"/>
      <c r="M44" s="72"/>
      <c r="N44" s="17"/>
      <c r="O44" s="11"/>
      <c r="P44" s="12"/>
      <c r="Q44" s="13"/>
      <c r="R44" s="19" t="str">
        <f t="shared" si="0"/>
        <v/>
      </c>
      <c r="S44" s="19" t="str">
        <f t="shared" si="1"/>
        <v/>
      </c>
    </row>
    <row r="45" spans="1:19" ht="18.75" x14ac:dyDescent="0.3">
      <c r="A45" s="81"/>
      <c r="B45" s="64"/>
      <c r="C45" s="64"/>
      <c r="D45" s="23"/>
      <c r="E45" s="65"/>
      <c r="F45" s="64"/>
      <c r="G45" s="64"/>
      <c r="H45" s="66"/>
      <c r="I45" s="66"/>
      <c r="J45" s="67"/>
      <c r="K45" s="67"/>
      <c r="L45" s="67"/>
      <c r="M45" s="72"/>
      <c r="N45" s="17"/>
      <c r="O45" s="11"/>
      <c r="P45" s="12"/>
      <c r="Q45" s="13"/>
      <c r="R45" s="19" t="str">
        <f t="shared" si="0"/>
        <v/>
      </c>
      <c r="S45" s="19" t="str">
        <f t="shared" si="1"/>
        <v/>
      </c>
    </row>
    <row r="46" spans="1:19" ht="18.75" x14ac:dyDescent="0.3">
      <c r="A46" s="81"/>
      <c r="B46" s="64"/>
      <c r="C46" s="64"/>
      <c r="D46" s="23"/>
      <c r="E46" s="65"/>
      <c r="F46" s="64"/>
      <c r="G46" s="64"/>
      <c r="H46" s="66"/>
      <c r="I46" s="66"/>
      <c r="J46" s="67"/>
      <c r="K46" s="67"/>
      <c r="L46" s="67"/>
      <c r="M46" s="72"/>
      <c r="N46" s="17"/>
      <c r="O46" s="11"/>
      <c r="P46" s="12"/>
      <c r="Q46" s="13"/>
      <c r="R46" s="19" t="str">
        <f t="shared" si="0"/>
        <v/>
      </c>
      <c r="S46" s="19" t="str">
        <f t="shared" si="1"/>
        <v/>
      </c>
    </row>
    <row r="47" spans="1:19" ht="18.75" x14ac:dyDescent="0.3">
      <c r="A47" s="81"/>
      <c r="B47" s="64"/>
      <c r="C47" s="64"/>
      <c r="D47" s="23"/>
      <c r="E47" s="65"/>
      <c r="F47" s="64"/>
      <c r="G47" s="64"/>
      <c r="H47" s="66"/>
      <c r="I47" s="66"/>
      <c r="J47" s="67"/>
      <c r="K47" s="70"/>
      <c r="L47" s="75"/>
      <c r="M47" s="72"/>
      <c r="N47" s="17"/>
      <c r="O47" s="11"/>
      <c r="P47" s="12"/>
      <c r="Q47" s="13"/>
      <c r="R47" s="19" t="str">
        <f t="shared" si="0"/>
        <v/>
      </c>
      <c r="S47" s="19" t="str">
        <f t="shared" si="1"/>
        <v/>
      </c>
    </row>
    <row r="48" spans="1:19" ht="18.75" x14ac:dyDescent="0.3">
      <c r="A48" s="81"/>
      <c r="B48" s="64"/>
      <c r="C48" s="64"/>
      <c r="D48" s="23"/>
      <c r="E48" s="65"/>
      <c r="F48" s="64"/>
      <c r="G48" s="64"/>
      <c r="H48" s="66"/>
      <c r="I48" s="66"/>
      <c r="J48" s="67"/>
      <c r="K48" s="76"/>
      <c r="L48" s="75"/>
      <c r="M48" s="72"/>
      <c r="N48" s="17"/>
      <c r="O48" s="11"/>
      <c r="P48" s="12"/>
      <c r="Q48" s="13"/>
      <c r="R48" s="19" t="str">
        <f t="shared" si="0"/>
        <v/>
      </c>
      <c r="S48" s="19" t="str">
        <f t="shared" si="1"/>
        <v/>
      </c>
    </row>
    <row r="49" spans="1:19" ht="18.75" x14ac:dyDescent="0.3">
      <c r="A49" s="81"/>
      <c r="B49" s="64"/>
      <c r="C49" s="64"/>
      <c r="D49" s="23"/>
      <c r="E49" s="65"/>
      <c r="F49" s="64"/>
      <c r="G49" s="64"/>
      <c r="H49" s="66"/>
      <c r="I49" s="66"/>
      <c r="J49" s="67"/>
      <c r="K49" s="76"/>
      <c r="L49" s="75"/>
      <c r="M49" s="72"/>
      <c r="N49" s="17"/>
      <c r="O49" s="11"/>
      <c r="P49" s="12"/>
      <c r="Q49" s="13"/>
      <c r="R49" s="19" t="str">
        <f t="shared" si="0"/>
        <v/>
      </c>
      <c r="S49" s="19" t="str">
        <f t="shared" si="1"/>
        <v/>
      </c>
    </row>
    <row r="50" spans="1:19" ht="18.75" x14ac:dyDescent="0.3">
      <c r="A50" s="81"/>
      <c r="B50" s="64"/>
      <c r="C50" s="64"/>
      <c r="D50" s="23"/>
      <c r="E50" s="65"/>
      <c r="F50" s="64"/>
      <c r="G50" s="64"/>
      <c r="H50" s="66"/>
      <c r="I50" s="66"/>
      <c r="J50" s="67"/>
      <c r="K50" s="70"/>
      <c r="L50" s="75"/>
      <c r="M50" s="72"/>
      <c r="N50" s="17"/>
      <c r="O50" s="11"/>
      <c r="P50" s="12"/>
      <c r="Q50" s="13"/>
      <c r="R50" s="19" t="str">
        <f t="shared" si="0"/>
        <v/>
      </c>
      <c r="S50" s="19" t="str">
        <f t="shared" si="1"/>
        <v/>
      </c>
    </row>
    <row r="51" spans="1:19" ht="18.75" x14ac:dyDescent="0.3">
      <c r="A51" s="81"/>
      <c r="B51" s="64"/>
      <c r="C51" s="64"/>
      <c r="D51" s="23"/>
      <c r="E51" s="65"/>
      <c r="F51" s="64"/>
      <c r="G51" s="64"/>
      <c r="H51" s="66"/>
      <c r="I51" s="66"/>
      <c r="J51" s="67"/>
      <c r="K51" s="76"/>
      <c r="L51" s="75"/>
      <c r="M51" s="72"/>
      <c r="N51" s="17"/>
      <c r="O51" s="11"/>
      <c r="P51" s="12"/>
      <c r="Q51" s="13"/>
      <c r="R51" s="19" t="str">
        <f t="shared" si="0"/>
        <v/>
      </c>
      <c r="S51" s="19" t="str">
        <f t="shared" si="1"/>
        <v/>
      </c>
    </row>
    <row r="52" spans="1:19" ht="18.75" x14ac:dyDescent="0.3">
      <c r="A52" s="81"/>
      <c r="B52" s="64"/>
      <c r="C52" s="64"/>
      <c r="D52" s="23"/>
      <c r="E52" s="65"/>
      <c r="F52" s="64"/>
      <c r="G52" s="64"/>
      <c r="H52" s="66"/>
      <c r="I52" s="66"/>
      <c r="J52" s="67"/>
      <c r="K52" s="70"/>
      <c r="L52" s="75"/>
      <c r="M52" s="72"/>
      <c r="N52" s="17"/>
      <c r="O52" s="11"/>
      <c r="P52" s="12"/>
      <c r="Q52" s="13"/>
      <c r="R52" s="19" t="str">
        <f t="shared" si="0"/>
        <v/>
      </c>
      <c r="S52" s="19" t="str">
        <f t="shared" si="1"/>
        <v/>
      </c>
    </row>
    <row r="53" spans="1:19" ht="18.75" x14ac:dyDescent="0.3">
      <c r="A53" s="81"/>
      <c r="B53" s="64"/>
      <c r="C53" s="64"/>
      <c r="D53" s="23"/>
      <c r="E53" s="65"/>
      <c r="F53" s="64"/>
      <c r="G53" s="64"/>
      <c r="H53" s="66"/>
      <c r="I53" s="66"/>
      <c r="J53" s="67"/>
      <c r="K53" s="74"/>
      <c r="L53" s="75"/>
      <c r="M53"/>
      <c r="N53" s="17"/>
      <c r="O53" s="11"/>
      <c r="P53" s="12"/>
      <c r="Q53" s="13"/>
      <c r="R53" s="19" t="str">
        <f t="shared" si="0"/>
        <v/>
      </c>
      <c r="S53" s="19" t="str">
        <f t="shared" si="1"/>
        <v/>
      </c>
    </row>
    <row r="54" spans="1:19" ht="18.75" x14ac:dyDescent="0.3">
      <c r="A54" s="81"/>
      <c r="B54" s="64"/>
      <c r="C54" s="64"/>
      <c r="D54" s="23"/>
      <c r="E54" s="65"/>
      <c r="F54" s="64"/>
      <c r="G54" s="64"/>
      <c r="H54" s="66"/>
      <c r="I54" s="66"/>
      <c r="J54" s="67"/>
      <c r="K54" s="74"/>
      <c r="L54" s="75"/>
      <c r="M54"/>
      <c r="N54" s="17"/>
      <c r="O54" s="11"/>
      <c r="P54" s="12"/>
      <c r="Q54" s="13"/>
      <c r="R54" s="19" t="str">
        <f t="shared" si="0"/>
        <v/>
      </c>
      <c r="S54" s="19" t="str">
        <f t="shared" si="1"/>
        <v/>
      </c>
    </row>
    <row r="55" spans="1:19" ht="18.75" x14ac:dyDescent="0.3">
      <c r="A55" s="81"/>
      <c r="B55" s="64"/>
      <c r="C55" s="64"/>
      <c r="D55" s="23"/>
      <c r="E55" s="65"/>
      <c r="F55" s="64"/>
      <c r="G55" s="64"/>
      <c r="H55" s="66"/>
      <c r="I55" s="66"/>
      <c r="J55" s="67"/>
      <c r="K55" s="70"/>
      <c r="L55" s="75"/>
      <c r="M55" s="72"/>
      <c r="N55" s="17"/>
      <c r="O55" s="11"/>
      <c r="P55" s="12"/>
      <c r="Q55" s="13"/>
      <c r="R55" s="19" t="str">
        <f t="shared" si="0"/>
        <v/>
      </c>
      <c r="S55" s="19" t="str">
        <f t="shared" si="1"/>
        <v/>
      </c>
    </row>
    <row r="56" spans="1:19" ht="18.75" x14ac:dyDescent="0.3">
      <c r="A56" s="81"/>
      <c r="B56" s="64"/>
      <c r="C56" s="64"/>
      <c r="D56" s="23"/>
      <c r="E56" s="65"/>
      <c r="F56" s="64"/>
      <c r="G56" s="64"/>
      <c r="H56" s="66"/>
      <c r="I56" s="66"/>
      <c r="J56" s="67"/>
      <c r="K56" s="70"/>
      <c r="L56" s="75"/>
      <c r="M56" s="72"/>
      <c r="N56" s="17"/>
      <c r="O56" s="11"/>
      <c r="P56" s="12"/>
      <c r="Q56" s="13"/>
      <c r="R56" s="19" t="str">
        <f t="shared" si="0"/>
        <v/>
      </c>
      <c r="S56" s="19" t="str">
        <f t="shared" si="1"/>
        <v/>
      </c>
    </row>
    <row r="57" spans="1:19" ht="18.75" x14ac:dyDescent="0.3">
      <c r="A57" s="81"/>
      <c r="B57" s="64"/>
      <c r="C57" s="64"/>
      <c r="D57" s="23"/>
      <c r="E57" s="65"/>
      <c r="F57" s="64"/>
      <c r="G57" s="64"/>
      <c r="H57" s="66"/>
      <c r="I57" s="66"/>
      <c r="J57" s="67"/>
      <c r="K57" s="70"/>
      <c r="L57" s="75"/>
      <c r="M57" s="72"/>
      <c r="N57" s="17"/>
      <c r="O57" s="11"/>
      <c r="P57" s="12"/>
      <c r="Q57" s="13"/>
      <c r="R57" s="19" t="str">
        <f t="shared" si="0"/>
        <v/>
      </c>
      <c r="S57" s="19" t="str">
        <f t="shared" si="1"/>
        <v/>
      </c>
    </row>
    <row r="58" spans="1:19" ht="18.75" x14ac:dyDescent="0.3">
      <c r="A58" s="81"/>
      <c r="B58" s="64"/>
      <c r="C58" s="64"/>
      <c r="D58" s="23"/>
      <c r="E58" s="65"/>
      <c r="F58" s="64"/>
      <c r="G58" s="64"/>
      <c r="H58" s="66"/>
      <c r="I58" s="66"/>
      <c r="J58" s="67"/>
      <c r="K58" s="70"/>
      <c r="L58" s="75"/>
      <c r="M58" s="72"/>
      <c r="N58" s="17"/>
      <c r="O58" s="11"/>
      <c r="P58" s="12"/>
      <c r="Q58" s="13"/>
      <c r="R58" s="19" t="str">
        <f t="shared" si="0"/>
        <v/>
      </c>
      <c r="S58" s="19" t="str">
        <f t="shared" si="1"/>
        <v/>
      </c>
    </row>
    <row r="59" spans="1:19" ht="18.75" x14ac:dyDescent="0.3">
      <c r="A59" s="81"/>
      <c r="B59" s="64"/>
      <c r="C59" s="64"/>
      <c r="D59" s="23"/>
      <c r="E59" s="65"/>
      <c r="F59" s="64"/>
      <c r="G59" s="64"/>
      <c r="H59" s="66"/>
      <c r="I59" s="66"/>
      <c r="J59" s="67"/>
      <c r="K59" s="68"/>
      <c r="L59" s="69"/>
      <c r="M59"/>
      <c r="N59" s="17"/>
      <c r="O59" s="11"/>
      <c r="P59" s="12"/>
      <c r="Q59" s="13"/>
      <c r="R59" s="19" t="str">
        <f t="shared" si="0"/>
        <v/>
      </c>
      <c r="S59" s="19" t="str">
        <f t="shared" si="1"/>
        <v/>
      </c>
    </row>
    <row r="60" spans="1:19" ht="18.75" x14ac:dyDescent="0.3">
      <c r="A60" s="81"/>
      <c r="B60" s="64"/>
      <c r="C60" s="64"/>
      <c r="D60" s="23"/>
      <c r="E60" s="65"/>
      <c r="F60" s="64"/>
      <c r="G60" s="64"/>
      <c r="H60" s="66"/>
      <c r="I60" s="66"/>
      <c r="J60" s="67"/>
      <c r="K60" s="70"/>
      <c r="L60" s="69"/>
      <c r="M60"/>
      <c r="N60" s="17"/>
      <c r="O60" s="11"/>
      <c r="P60" s="12"/>
      <c r="Q60" s="13"/>
      <c r="R60" s="19" t="str">
        <f t="shared" si="0"/>
        <v/>
      </c>
      <c r="S60" s="19" t="str">
        <f t="shared" si="1"/>
        <v/>
      </c>
    </row>
    <row r="61" spans="1:19" ht="18.75" x14ac:dyDescent="0.3">
      <c r="A61" s="81"/>
      <c r="B61" s="64"/>
      <c r="C61" s="64"/>
      <c r="D61" s="23"/>
      <c r="E61" s="65"/>
      <c r="F61" s="64"/>
      <c r="G61" s="64"/>
      <c r="H61" s="66"/>
      <c r="I61" s="66"/>
      <c r="J61" s="67"/>
      <c r="K61" s="70"/>
      <c r="L61" s="75"/>
      <c r="M61" s="72"/>
      <c r="N61" s="17"/>
      <c r="O61" s="11"/>
      <c r="P61" s="12"/>
      <c r="Q61" s="13"/>
      <c r="R61" s="19" t="str">
        <f t="shared" si="0"/>
        <v/>
      </c>
      <c r="S61" s="19" t="str">
        <f t="shared" si="1"/>
        <v/>
      </c>
    </row>
    <row r="62" spans="1:19" ht="18.75" x14ac:dyDescent="0.3">
      <c r="A62" s="81"/>
      <c r="B62" s="64"/>
      <c r="C62" s="64"/>
      <c r="D62" s="23"/>
      <c r="E62" s="65"/>
      <c r="F62" s="64"/>
      <c r="G62" s="64"/>
      <c r="H62" s="66"/>
      <c r="I62" s="66"/>
      <c r="J62" s="67"/>
      <c r="K62" s="70"/>
      <c r="L62" s="75"/>
      <c r="M62" s="72"/>
      <c r="N62" s="17"/>
      <c r="O62" s="11"/>
      <c r="P62" s="12"/>
      <c r="Q62" s="13"/>
      <c r="R62" s="19" t="str">
        <f t="shared" si="0"/>
        <v/>
      </c>
      <c r="S62" s="19" t="str">
        <f t="shared" si="1"/>
        <v/>
      </c>
    </row>
    <row r="63" spans="1:19" ht="18.75" x14ac:dyDescent="0.3">
      <c r="A63" s="81"/>
      <c r="B63" s="64"/>
      <c r="C63" s="64"/>
      <c r="D63" s="23"/>
      <c r="E63" s="65"/>
      <c r="F63" s="64"/>
      <c r="G63" s="64"/>
      <c r="H63" s="66"/>
      <c r="I63" s="66"/>
      <c r="J63" s="67"/>
      <c r="K63" s="70"/>
      <c r="L63" s="75"/>
      <c r="M63" s="72"/>
      <c r="N63" s="17"/>
      <c r="O63" s="11"/>
      <c r="P63" s="12"/>
      <c r="Q63" s="13"/>
      <c r="R63" s="19" t="str">
        <f t="shared" si="0"/>
        <v/>
      </c>
      <c r="S63" s="19" t="str">
        <f t="shared" si="1"/>
        <v/>
      </c>
    </row>
    <row r="64" spans="1:19" ht="18.75" x14ac:dyDescent="0.3">
      <c r="A64" s="81"/>
      <c r="B64" s="64"/>
      <c r="C64" s="64"/>
      <c r="D64" s="23"/>
      <c r="E64" s="65"/>
      <c r="F64" s="64"/>
      <c r="G64" s="64"/>
      <c r="H64" s="66"/>
      <c r="I64" s="66"/>
      <c r="J64" s="67"/>
      <c r="K64" s="70"/>
      <c r="L64" s="75"/>
      <c r="M64" s="72"/>
      <c r="N64" s="17"/>
      <c r="O64" s="11"/>
      <c r="P64" s="12"/>
      <c r="Q64" s="13"/>
      <c r="R64" s="19" t="str">
        <f t="shared" si="0"/>
        <v/>
      </c>
      <c r="S64" s="19" t="str">
        <f t="shared" si="1"/>
        <v/>
      </c>
    </row>
    <row r="65" spans="1:19" ht="18.75" x14ac:dyDescent="0.3">
      <c r="A65" s="81"/>
      <c r="B65" s="64"/>
      <c r="C65" s="64"/>
      <c r="D65" s="23"/>
      <c r="E65" s="65"/>
      <c r="F65" s="64"/>
      <c r="G65" s="64"/>
      <c r="H65" s="66"/>
      <c r="I65" s="66"/>
      <c r="J65" s="67"/>
      <c r="K65" s="68"/>
      <c r="L65" s="69"/>
      <c r="M65"/>
      <c r="N65" s="17"/>
      <c r="O65" s="11"/>
      <c r="P65" s="12"/>
      <c r="Q65" s="13"/>
      <c r="R65" s="19" t="str">
        <f t="shared" si="0"/>
        <v/>
      </c>
      <c r="S65" s="19" t="str">
        <f t="shared" si="1"/>
        <v/>
      </c>
    </row>
    <row r="66" spans="1:19" ht="18.75" x14ac:dyDescent="0.3">
      <c r="A66" s="81"/>
      <c r="B66" s="64"/>
      <c r="C66" s="64"/>
      <c r="D66" s="23"/>
      <c r="E66" s="65"/>
      <c r="F66" s="64"/>
      <c r="G66" s="64"/>
      <c r="H66" s="66"/>
      <c r="I66" s="66"/>
      <c r="J66" s="67"/>
      <c r="K66" s="76"/>
      <c r="L66" s="75"/>
      <c r="M66" s="72"/>
      <c r="N66" s="17"/>
      <c r="O66" s="11"/>
      <c r="P66" s="12"/>
      <c r="Q66" s="13"/>
      <c r="R66" s="19" t="str">
        <f t="shared" si="0"/>
        <v/>
      </c>
      <c r="S66" s="19" t="str">
        <f t="shared" si="1"/>
        <v/>
      </c>
    </row>
    <row r="67" spans="1:19" ht="18.75" x14ac:dyDescent="0.3">
      <c r="A67" s="81"/>
      <c r="B67" s="64"/>
      <c r="C67" s="64"/>
      <c r="D67" s="23"/>
      <c r="E67" s="65"/>
      <c r="F67" s="64"/>
      <c r="G67" s="64"/>
      <c r="H67" s="66"/>
      <c r="I67" s="66"/>
      <c r="J67" s="67"/>
      <c r="K67" s="70"/>
      <c r="L67" s="77"/>
      <c r="M67" s="72"/>
      <c r="N67" s="17"/>
      <c r="O67" s="11"/>
      <c r="P67" s="12"/>
      <c r="Q67" s="13"/>
      <c r="R67" s="19" t="str">
        <f t="shared" si="0"/>
        <v/>
      </c>
      <c r="S67" s="19" t="str">
        <f t="shared" si="1"/>
        <v/>
      </c>
    </row>
    <row r="68" spans="1:19" ht="18.75" x14ac:dyDescent="0.3">
      <c r="A68" s="81"/>
      <c r="B68" s="64"/>
      <c r="C68" s="64"/>
      <c r="D68" s="23"/>
      <c r="E68" s="65"/>
      <c r="F68" s="64"/>
      <c r="G68" s="64"/>
      <c r="H68" s="66"/>
      <c r="I68" s="66"/>
      <c r="J68" s="67"/>
      <c r="K68" s="76"/>
      <c r="L68" s="73"/>
      <c r="M68" s="72"/>
      <c r="N68" s="17"/>
      <c r="O68" s="11"/>
      <c r="P68" s="12"/>
      <c r="Q68" s="13"/>
      <c r="R68" s="19" t="str">
        <f t="shared" si="0"/>
        <v/>
      </c>
      <c r="S68" s="19" t="str">
        <f t="shared" si="1"/>
        <v/>
      </c>
    </row>
    <row r="69" spans="1:19" ht="18.75" x14ac:dyDescent="0.3">
      <c r="A69" s="81"/>
      <c r="B69" s="64"/>
      <c r="C69" s="64"/>
      <c r="D69" s="23"/>
      <c r="E69" s="65"/>
      <c r="F69" s="64"/>
      <c r="G69" s="64"/>
      <c r="H69" s="66"/>
      <c r="I69" s="66"/>
      <c r="J69" s="67"/>
      <c r="K69" s="76"/>
      <c r="L69" s="75"/>
      <c r="M69" s="72"/>
      <c r="N69" s="17"/>
      <c r="O69" s="11"/>
      <c r="P69" s="12"/>
      <c r="Q69" s="13"/>
      <c r="R69" s="19" t="str">
        <f t="shared" si="0"/>
        <v/>
      </c>
      <c r="S69" s="19" t="str">
        <f t="shared" si="1"/>
        <v/>
      </c>
    </row>
    <row r="70" spans="1:19" ht="18.75" x14ac:dyDescent="0.3">
      <c r="A70" s="81"/>
      <c r="B70" s="64"/>
      <c r="C70" s="64"/>
      <c r="D70" s="23"/>
      <c r="E70" s="65"/>
      <c r="F70" s="64"/>
      <c r="G70" s="64"/>
      <c r="H70" s="66"/>
      <c r="I70" s="66"/>
      <c r="J70" s="67"/>
      <c r="K70" s="70"/>
      <c r="L70" s="71"/>
      <c r="M70" s="80"/>
      <c r="N70" s="17"/>
      <c r="O70" s="11"/>
      <c r="P70" s="12"/>
      <c r="Q70" s="13"/>
      <c r="R70" s="19" t="str">
        <f t="shared" si="0"/>
        <v/>
      </c>
      <c r="S70" s="19" t="str">
        <f t="shared" si="1"/>
        <v/>
      </c>
    </row>
    <row r="71" spans="1:19" ht="18.75" x14ac:dyDescent="0.3">
      <c r="A71" s="81"/>
      <c r="B71" s="64"/>
      <c r="C71" s="64"/>
      <c r="D71" s="23"/>
      <c r="E71" s="65"/>
      <c r="F71" s="64"/>
      <c r="G71" s="64"/>
      <c r="H71" s="66"/>
      <c r="I71" s="66"/>
      <c r="J71" s="67"/>
      <c r="K71" s="70"/>
      <c r="L71" s="77"/>
      <c r="M71"/>
      <c r="N71" s="17"/>
      <c r="O71" s="11"/>
      <c r="P71" s="12"/>
      <c r="Q71" s="13"/>
      <c r="R71" s="19" t="str">
        <f t="shared" si="0"/>
        <v/>
      </c>
      <c r="S71" s="19" t="str">
        <f t="shared" si="1"/>
        <v/>
      </c>
    </row>
    <row r="72" spans="1:19" ht="18.75" x14ac:dyDescent="0.3">
      <c r="A72" s="81"/>
      <c r="B72" s="64"/>
      <c r="C72" s="64"/>
      <c r="D72" s="23"/>
      <c r="E72" s="65"/>
      <c r="F72" s="64"/>
      <c r="G72" s="64"/>
      <c r="H72" s="66"/>
      <c r="I72" s="66"/>
      <c r="J72" s="67"/>
      <c r="K72" s="70"/>
      <c r="L72" s="71"/>
      <c r="M72"/>
      <c r="N72" s="17"/>
      <c r="O72" s="11"/>
      <c r="P72" s="12"/>
      <c r="Q72" s="13"/>
      <c r="R72" s="19" t="str">
        <f t="shared" ref="R72:R135" si="2">IF(G72="","",IF(J72="","N D",IF(N72="","N D",IF((N72-J72)&lt;0,"F I",(N72-J72)))))</f>
        <v/>
      </c>
      <c r="S72" s="19" t="str">
        <f t="shared" si="1"/>
        <v/>
      </c>
    </row>
    <row r="73" spans="1:19" ht="18.75" x14ac:dyDescent="0.3">
      <c r="A73" s="81"/>
      <c r="B73" s="64"/>
      <c r="C73" s="64"/>
      <c r="D73" s="23"/>
      <c r="E73" s="65"/>
      <c r="F73" s="64"/>
      <c r="G73" s="64"/>
      <c r="H73" s="66"/>
      <c r="I73" s="66"/>
      <c r="J73" s="67"/>
      <c r="K73" s="70"/>
      <c r="L73" s="77"/>
      <c r="M73" s="72"/>
      <c r="N73" s="17"/>
      <c r="O73" s="11"/>
      <c r="P73" s="12"/>
      <c r="Q73" s="13"/>
      <c r="R73" s="19" t="str">
        <f t="shared" si="2"/>
        <v/>
      </c>
      <c r="S73" s="19" t="str">
        <f t="shared" ref="S73:S136" si="3">IF(R73="f i","",IF(R73="n d","",IF(R73="","",IF(R73&lt;16,"SI","NO"))))</f>
        <v/>
      </c>
    </row>
    <row r="74" spans="1:19" ht="18.75" x14ac:dyDescent="0.3">
      <c r="A74" s="81"/>
      <c r="B74" s="64"/>
      <c r="C74" s="64"/>
      <c r="D74" s="23"/>
      <c r="E74" s="65"/>
      <c r="F74" s="64"/>
      <c r="G74" s="64"/>
      <c r="H74" s="66"/>
      <c r="I74" s="66"/>
      <c r="J74" s="67"/>
      <c r="K74" s="76"/>
      <c r="L74" s="75"/>
      <c r="M74" s="72"/>
      <c r="N74" s="17"/>
      <c r="O74" s="11"/>
      <c r="P74" s="12"/>
      <c r="Q74" s="13"/>
      <c r="R74" s="19" t="str">
        <f t="shared" si="2"/>
        <v/>
      </c>
      <c r="S74" s="19" t="str">
        <f t="shared" si="3"/>
        <v/>
      </c>
    </row>
    <row r="75" spans="1:19" ht="18.75" x14ac:dyDescent="0.3">
      <c r="A75" s="81"/>
      <c r="B75" s="64"/>
      <c r="C75" s="64"/>
      <c r="D75" s="23"/>
      <c r="E75" s="65"/>
      <c r="F75" s="64"/>
      <c r="G75" s="64"/>
      <c r="H75" s="66"/>
      <c r="I75" s="66"/>
      <c r="J75" s="67"/>
      <c r="K75" s="70"/>
      <c r="L75" s="75"/>
      <c r="M75" s="72"/>
      <c r="N75" s="17"/>
      <c r="O75" s="11"/>
      <c r="P75" s="12"/>
      <c r="Q75" s="13"/>
      <c r="R75" s="19" t="str">
        <f t="shared" si="2"/>
        <v/>
      </c>
      <c r="S75" s="19" t="str">
        <f t="shared" si="3"/>
        <v/>
      </c>
    </row>
    <row r="76" spans="1:19" ht="18.75" x14ac:dyDescent="0.3">
      <c r="A76" s="81"/>
      <c r="B76" s="64"/>
      <c r="C76" s="64"/>
      <c r="D76" s="23"/>
      <c r="E76" s="65"/>
      <c r="F76" s="64"/>
      <c r="G76" s="64"/>
      <c r="H76" s="66"/>
      <c r="I76" s="66"/>
      <c r="J76" s="67"/>
      <c r="K76" s="70"/>
      <c r="L76" s="75"/>
      <c r="M76" s="72"/>
      <c r="N76" s="17"/>
      <c r="O76" s="11"/>
      <c r="P76" s="12"/>
      <c r="Q76" s="13"/>
      <c r="R76" s="19" t="str">
        <f t="shared" si="2"/>
        <v/>
      </c>
      <c r="S76" s="19" t="str">
        <f t="shared" si="3"/>
        <v/>
      </c>
    </row>
    <row r="77" spans="1:19" ht="18.75" x14ac:dyDescent="0.3">
      <c r="A77" s="81"/>
      <c r="B77" s="64"/>
      <c r="C77" s="64"/>
      <c r="D77" s="23"/>
      <c r="E77" s="65"/>
      <c r="F77" s="64"/>
      <c r="G77" s="64"/>
      <c r="H77" s="66"/>
      <c r="I77" s="66"/>
      <c r="J77" s="67"/>
      <c r="K77" s="76"/>
      <c r="L77" s="75"/>
      <c r="M77" s="72"/>
      <c r="N77" s="17"/>
      <c r="O77" s="11"/>
      <c r="P77" s="12"/>
      <c r="Q77" s="13"/>
      <c r="R77" s="19" t="str">
        <f t="shared" si="2"/>
        <v/>
      </c>
      <c r="S77" s="19" t="str">
        <f t="shared" si="3"/>
        <v/>
      </c>
    </row>
    <row r="78" spans="1:19" ht="18.75" x14ac:dyDescent="0.3">
      <c r="A78" s="81"/>
      <c r="B78" s="64"/>
      <c r="C78" s="64"/>
      <c r="D78" s="23"/>
      <c r="E78" s="65"/>
      <c r="F78" s="64"/>
      <c r="G78" s="64"/>
      <c r="H78" s="66"/>
      <c r="I78" s="66"/>
      <c r="J78" s="67"/>
      <c r="K78" s="76"/>
      <c r="L78" s="75"/>
      <c r="M78" s="72"/>
      <c r="N78" s="17"/>
      <c r="O78" s="11"/>
      <c r="P78" s="12"/>
      <c r="Q78" s="13"/>
      <c r="R78" s="19" t="str">
        <f t="shared" si="2"/>
        <v/>
      </c>
      <c r="S78" s="19" t="str">
        <f t="shared" si="3"/>
        <v/>
      </c>
    </row>
    <row r="79" spans="1:19" ht="18.75" x14ac:dyDescent="0.3">
      <c r="A79" s="81"/>
      <c r="B79" s="64"/>
      <c r="C79" s="64"/>
      <c r="D79" s="23"/>
      <c r="E79" s="65"/>
      <c r="F79" s="64"/>
      <c r="G79" s="64"/>
      <c r="H79" s="66"/>
      <c r="I79" s="66"/>
      <c r="J79" s="67"/>
      <c r="K79" s="67"/>
      <c r="L79" s="67"/>
      <c r="M79" s="72"/>
      <c r="N79" s="17"/>
      <c r="O79" s="11"/>
      <c r="P79" s="12"/>
      <c r="Q79" s="13"/>
      <c r="R79" s="19" t="str">
        <f t="shared" si="2"/>
        <v/>
      </c>
      <c r="S79" s="19" t="str">
        <f t="shared" si="3"/>
        <v/>
      </c>
    </row>
    <row r="80" spans="1:19" ht="18.75" x14ac:dyDescent="0.3">
      <c r="A80" s="81"/>
      <c r="B80" s="64"/>
      <c r="C80" s="64"/>
      <c r="D80" s="23"/>
      <c r="E80" s="65"/>
      <c r="F80" s="64"/>
      <c r="G80" s="64"/>
      <c r="H80" s="66"/>
      <c r="I80" s="66"/>
      <c r="J80" s="67"/>
      <c r="K80" s="70"/>
      <c r="L80" s="75"/>
      <c r="M80" s="72"/>
      <c r="N80" s="17"/>
      <c r="O80" s="11"/>
      <c r="P80" s="12"/>
      <c r="Q80" s="13"/>
      <c r="R80" s="19" t="str">
        <f t="shared" si="2"/>
        <v/>
      </c>
      <c r="S80" s="19" t="str">
        <f t="shared" si="3"/>
        <v/>
      </c>
    </row>
    <row r="81" spans="1:20" ht="18.75" x14ac:dyDescent="0.3">
      <c r="A81" s="81"/>
      <c r="B81" s="64"/>
      <c r="C81" s="64"/>
      <c r="D81" s="23"/>
      <c r="E81" s="65"/>
      <c r="F81" s="64"/>
      <c r="G81" s="64"/>
      <c r="H81" s="66"/>
      <c r="I81" s="66"/>
      <c r="J81" s="67"/>
      <c r="K81" s="70"/>
      <c r="L81" s="75"/>
      <c r="M81" s="72"/>
      <c r="N81" s="17"/>
      <c r="O81" s="11"/>
      <c r="P81" s="12"/>
      <c r="Q81" s="13"/>
      <c r="R81" s="19" t="str">
        <f t="shared" si="2"/>
        <v/>
      </c>
      <c r="S81" s="19" t="str">
        <f t="shared" si="3"/>
        <v/>
      </c>
    </row>
    <row r="82" spans="1:20" ht="18.75" x14ac:dyDescent="0.3">
      <c r="A82" s="81"/>
      <c r="B82" s="64"/>
      <c r="C82" s="64"/>
      <c r="D82" s="23"/>
      <c r="E82" s="65"/>
      <c r="F82" s="64"/>
      <c r="G82" s="64"/>
      <c r="H82" s="66"/>
      <c r="I82" s="66"/>
      <c r="J82" s="67"/>
      <c r="K82" s="70"/>
      <c r="L82" s="75"/>
      <c r="M82" s="72"/>
      <c r="N82" s="17"/>
      <c r="O82" s="11"/>
      <c r="P82" s="12"/>
      <c r="Q82" s="13"/>
      <c r="R82" s="19" t="str">
        <f t="shared" si="2"/>
        <v/>
      </c>
      <c r="S82" s="19" t="str">
        <f t="shared" si="3"/>
        <v/>
      </c>
    </row>
    <row r="83" spans="1:20" ht="18.75" x14ac:dyDescent="0.3">
      <c r="A83" s="81"/>
      <c r="B83" s="64"/>
      <c r="C83" s="64"/>
      <c r="D83" s="23"/>
      <c r="E83" s="65"/>
      <c r="F83" s="64"/>
      <c r="G83" s="64"/>
      <c r="H83" s="66"/>
      <c r="I83" s="66"/>
      <c r="J83" s="67"/>
      <c r="K83" s="70"/>
      <c r="L83" s="75"/>
      <c r="M83" s="72"/>
      <c r="N83" s="17"/>
      <c r="O83" s="11"/>
      <c r="P83" s="12"/>
      <c r="Q83" s="13"/>
      <c r="R83" s="19" t="str">
        <f t="shared" si="2"/>
        <v/>
      </c>
      <c r="S83" s="19" t="str">
        <f t="shared" si="3"/>
        <v/>
      </c>
    </row>
    <row r="84" spans="1:20" ht="18.75" x14ac:dyDescent="0.3">
      <c r="A84" s="81"/>
      <c r="B84" s="64"/>
      <c r="C84" s="64"/>
      <c r="D84" s="23"/>
      <c r="E84" s="65"/>
      <c r="F84" s="64"/>
      <c r="G84" s="64"/>
      <c r="H84" s="66"/>
      <c r="I84" s="66"/>
      <c r="J84" s="67"/>
      <c r="K84" s="70"/>
      <c r="L84" s="77"/>
      <c r="M84" s="72"/>
      <c r="N84" s="17"/>
      <c r="O84" s="11"/>
      <c r="P84" s="12"/>
      <c r="Q84" s="13"/>
      <c r="R84" s="19" t="str">
        <f t="shared" si="2"/>
        <v/>
      </c>
      <c r="S84" s="19" t="str">
        <f t="shared" si="3"/>
        <v/>
      </c>
    </row>
    <row r="85" spans="1:20" ht="18.75" x14ac:dyDescent="0.3">
      <c r="A85" s="81"/>
      <c r="B85" s="64"/>
      <c r="C85" s="64"/>
      <c r="D85" s="23"/>
      <c r="E85" s="65"/>
      <c r="F85" s="64"/>
      <c r="G85" s="64"/>
      <c r="H85" s="66"/>
      <c r="I85" s="66"/>
      <c r="J85" s="67"/>
      <c r="K85" s="70"/>
      <c r="L85" s="72"/>
      <c r="M85" s="72"/>
      <c r="N85" s="17"/>
      <c r="O85" s="11"/>
      <c r="P85" s="12"/>
      <c r="Q85" s="13"/>
      <c r="R85" s="19" t="str">
        <f t="shared" si="2"/>
        <v/>
      </c>
      <c r="S85" s="19" t="str">
        <f t="shared" si="3"/>
        <v/>
      </c>
    </row>
    <row r="86" spans="1:20" ht="18.75" x14ac:dyDescent="0.3">
      <c r="A86" s="81"/>
      <c r="B86" s="21"/>
      <c r="C86" s="21"/>
      <c r="D86" s="20"/>
      <c r="E86" s="20"/>
      <c r="F86" s="20"/>
      <c r="G86" s="21"/>
      <c r="H86" s="21"/>
      <c r="I86" s="21"/>
      <c r="J86" s="22"/>
      <c r="K86" s="22"/>
      <c r="L86" s="23"/>
      <c r="M86" s="24"/>
      <c r="N86" s="17"/>
      <c r="O86" s="11"/>
      <c r="P86" s="12"/>
      <c r="Q86" s="13"/>
      <c r="R86" s="19" t="str">
        <f t="shared" si="2"/>
        <v/>
      </c>
      <c r="S86" s="19" t="str">
        <f t="shared" si="3"/>
        <v/>
      </c>
    </row>
    <row r="87" spans="1:20" ht="18.75" x14ac:dyDescent="0.3">
      <c r="A87" s="81"/>
      <c r="B87" s="21"/>
      <c r="C87" s="21"/>
      <c r="D87" s="20"/>
      <c r="E87" s="20"/>
      <c r="F87" s="20"/>
      <c r="G87" s="21"/>
      <c r="H87" s="21"/>
      <c r="I87" s="21"/>
      <c r="J87" s="22"/>
      <c r="K87" s="22"/>
      <c r="L87" s="23"/>
      <c r="M87" s="24"/>
      <c r="N87" s="17"/>
      <c r="O87" s="11"/>
      <c r="P87" s="12"/>
      <c r="Q87" s="13"/>
      <c r="R87" s="19" t="str">
        <f t="shared" si="2"/>
        <v/>
      </c>
      <c r="S87" s="19" t="str">
        <f t="shared" si="3"/>
        <v/>
      </c>
    </row>
    <row r="88" spans="1:20" ht="18.75" x14ac:dyDescent="0.3">
      <c r="A88" s="81"/>
      <c r="B88" s="21"/>
      <c r="C88" s="21"/>
      <c r="D88" s="20"/>
      <c r="E88" s="20"/>
      <c r="F88" s="20"/>
      <c r="G88" s="21"/>
      <c r="H88" s="21"/>
      <c r="I88" s="21"/>
      <c r="J88" s="22"/>
      <c r="K88" s="22"/>
      <c r="L88" s="23"/>
      <c r="M88" s="24"/>
      <c r="N88" s="17"/>
      <c r="O88" s="11"/>
      <c r="P88" s="12"/>
      <c r="Q88" s="13"/>
      <c r="R88" s="19" t="str">
        <f t="shared" si="2"/>
        <v/>
      </c>
      <c r="S88" s="19" t="str">
        <f t="shared" si="3"/>
        <v/>
      </c>
    </row>
    <row r="89" spans="1:20" ht="18.75" x14ac:dyDescent="0.3">
      <c r="A89" s="81"/>
      <c r="B89" s="21"/>
      <c r="C89" s="21"/>
      <c r="D89" s="20"/>
      <c r="E89" s="20"/>
      <c r="F89" s="20"/>
      <c r="G89" s="21"/>
      <c r="H89" s="21"/>
      <c r="I89" s="21"/>
      <c r="J89" s="22"/>
      <c r="K89" s="22"/>
      <c r="L89" s="23"/>
      <c r="M89" s="24"/>
      <c r="N89" s="17"/>
      <c r="O89" s="11"/>
      <c r="P89" s="12"/>
      <c r="Q89" s="13"/>
      <c r="R89" s="19" t="str">
        <f>IF(G89="","",IF(J89="","N D",IF(N89="","N D",IF((N89-J89)&lt;0,"F I",(N89-J89)))))</f>
        <v/>
      </c>
      <c r="S89" s="19" t="str">
        <f t="shared" si="3"/>
        <v/>
      </c>
      <c r="T89" t="s">
        <v>102</v>
      </c>
    </row>
    <row r="90" spans="1:20" ht="18.75" x14ac:dyDescent="0.3">
      <c r="A90" s="81"/>
      <c r="B90" s="21"/>
      <c r="C90" s="21"/>
      <c r="D90" s="20"/>
      <c r="E90" s="20"/>
      <c r="F90" s="20"/>
      <c r="G90" s="21"/>
      <c r="H90" s="21"/>
      <c r="I90" s="21"/>
      <c r="J90" s="22"/>
      <c r="K90" s="22"/>
      <c r="L90" s="23"/>
      <c r="M90" s="24"/>
      <c r="N90" s="17"/>
      <c r="O90" s="11"/>
      <c r="P90" s="12"/>
      <c r="Q90" s="13"/>
      <c r="R90" s="19" t="str">
        <f t="shared" si="2"/>
        <v/>
      </c>
      <c r="S90" s="19" t="str">
        <f t="shared" si="3"/>
        <v/>
      </c>
    </row>
    <row r="91" spans="1:20" ht="18.75" x14ac:dyDescent="0.3">
      <c r="A91" s="81"/>
      <c r="B91" s="21"/>
      <c r="C91" s="21"/>
      <c r="D91" s="20"/>
      <c r="E91" s="20"/>
      <c r="F91" s="20"/>
      <c r="G91" s="21"/>
      <c r="H91" s="21"/>
      <c r="I91" s="21"/>
      <c r="J91" s="22"/>
      <c r="K91" s="22"/>
      <c r="L91" s="23"/>
      <c r="M91" s="24"/>
      <c r="N91" s="17"/>
      <c r="O91" s="11"/>
      <c r="P91" s="12"/>
      <c r="Q91" s="13"/>
      <c r="R91" s="19" t="str">
        <f t="shared" si="2"/>
        <v/>
      </c>
      <c r="S91" s="19" t="str">
        <f t="shared" si="3"/>
        <v/>
      </c>
    </row>
    <row r="92" spans="1:20" ht="18.75" x14ac:dyDescent="0.3">
      <c r="A92" s="81"/>
      <c r="B92" s="21"/>
      <c r="C92" s="21"/>
      <c r="D92" s="20"/>
      <c r="E92" s="20"/>
      <c r="F92" s="20"/>
      <c r="G92" s="21"/>
      <c r="H92" s="21"/>
      <c r="I92" s="21"/>
      <c r="J92" s="22"/>
      <c r="K92" s="22"/>
      <c r="L92" s="23"/>
      <c r="M92" s="24"/>
      <c r="N92" s="17"/>
      <c r="O92" s="11"/>
      <c r="P92" s="12"/>
      <c r="Q92" s="13"/>
      <c r="R92" s="19" t="str">
        <f t="shared" si="2"/>
        <v/>
      </c>
      <c r="S92" s="19" t="str">
        <f t="shared" si="3"/>
        <v/>
      </c>
    </row>
    <row r="93" spans="1:20" ht="18.75" x14ac:dyDescent="0.3">
      <c r="A93" s="81"/>
      <c r="B93" s="21"/>
      <c r="C93" s="21"/>
      <c r="D93" s="20"/>
      <c r="E93" s="20"/>
      <c r="F93" s="20"/>
      <c r="G93" s="21"/>
      <c r="H93" s="21"/>
      <c r="I93" s="21"/>
      <c r="J93" s="22"/>
      <c r="K93" s="22"/>
      <c r="L93" s="23"/>
      <c r="M93" s="24"/>
      <c r="N93" s="17"/>
      <c r="O93" s="11"/>
      <c r="P93" s="12"/>
      <c r="Q93" s="13"/>
      <c r="R93" s="19" t="str">
        <f t="shared" si="2"/>
        <v/>
      </c>
      <c r="S93" s="19" t="str">
        <f t="shared" si="3"/>
        <v/>
      </c>
    </row>
    <row r="94" spans="1:20" ht="18.75" x14ac:dyDescent="0.3">
      <c r="A94" s="81"/>
      <c r="B94" s="21"/>
      <c r="C94" s="21"/>
      <c r="D94" s="20"/>
      <c r="E94" s="20"/>
      <c r="F94" s="20"/>
      <c r="G94" s="21"/>
      <c r="H94" s="21"/>
      <c r="I94" s="21"/>
      <c r="J94" s="22"/>
      <c r="K94" s="22"/>
      <c r="L94" s="23"/>
      <c r="M94" s="24"/>
      <c r="N94" s="17"/>
      <c r="O94" s="11"/>
      <c r="P94" s="12"/>
      <c r="Q94" s="13"/>
      <c r="R94" s="19" t="str">
        <f t="shared" si="2"/>
        <v/>
      </c>
      <c r="S94" s="19" t="str">
        <f t="shared" si="3"/>
        <v/>
      </c>
    </row>
    <row r="95" spans="1:20" ht="18.75" x14ac:dyDescent="0.3">
      <c r="A95" s="81"/>
      <c r="B95" s="21"/>
      <c r="C95" s="21"/>
      <c r="D95" s="20"/>
      <c r="E95" s="20"/>
      <c r="F95" s="20"/>
      <c r="G95" s="21"/>
      <c r="H95" s="21"/>
      <c r="I95" s="21"/>
      <c r="J95" s="22"/>
      <c r="K95" s="22"/>
      <c r="L95" s="23"/>
      <c r="M95" s="24"/>
      <c r="N95" s="17"/>
      <c r="O95" s="11"/>
      <c r="P95" s="12"/>
      <c r="Q95" s="13"/>
      <c r="R95" s="19" t="str">
        <f t="shared" si="2"/>
        <v/>
      </c>
      <c r="S95" s="19" t="str">
        <f t="shared" si="3"/>
        <v/>
      </c>
    </row>
    <row r="96" spans="1:20" ht="18.75" x14ac:dyDescent="0.3">
      <c r="A96" s="81"/>
      <c r="B96" s="21"/>
      <c r="C96" s="21"/>
      <c r="D96" s="20"/>
      <c r="E96" s="20"/>
      <c r="F96" s="20"/>
      <c r="G96" s="21"/>
      <c r="H96" s="21"/>
      <c r="I96" s="21"/>
      <c r="J96" s="22"/>
      <c r="K96" s="22"/>
      <c r="L96" s="23"/>
      <c r="M96" s="24"/>
      <c r="N96" s="17"/>
      <c r="O96" s="11"/>
      <c r="P96" s="12"/>
      <c r="Q96" s="13"/>
      <c r="R96" s="19" t="str">
        <f t="shared" si="2"/>
        <v/>
      </c>
      <c r="S96" s="19" t="str">
        <f t="shared" si="3"/>
        <v/>
      </c>
    </row>
    <row r="97" spans="1:19" ht="18.75" x14ac:dyDescent="0.3">
      <c r="A97" s="81"/>
      <c r="B97" s="21"/>
      <c r="C97" s="21"/>
      <c r="D97" s="20"/>
      <c r="E97" s="20"/>
      <c r="F97" s="20"/>
      <c r="G97" s="21"/>
      <c r="H97" s="21"/>
      <c r="I97" s="21"/>
      <c r="J97" s="22"/>
      <c r="K97" s="22"/>
      <c r="L97" s="23"/>
      <c r="M97" s="24"/>
      <c r="N97" s="17"/>
      <c r="O97" s="11"/>
      <c r="P97" s="12"/>
      <c r="Q97" s="13"/>
      <c r="R97" s="19" t="str">
        <f t="shared" si="2"/>
        <v/>
      </c>
      <c r="S97" s="19" t="str">
        <f t="shared" si="3"/>
        <v/>
      </c>
    </row>
    <row r="98" spans="1:19" ht="18.75" x14ac:dyDescent="0.3">
      <c r="A98" s="81"/>
      <c r="B98" s="21"/>
      <c r="C98" s="21"/>
      <c r="D98" s="20"/>
      <c r="E98" s="20"/>
      <c r="F98" s="20"/>
      <c r="G98" s="21"/>
      <c r="H98" s="21"/>
      <c r="I98" s="21"/>
      <c r="J98" s="22"/>
      <c r="K98" s="22"/>
      <c r="L98" s="23"/>
      <c r="M98" s="24"/>
      <c r="N98" s="17"/>
      <c r="O98" s="11"/>
      <c r="P98" s="12"/>
      <c r="Q98" s="13"/>
      <c r="R98" s="19" t="str">
        <f t="shared" si="2"/>
        <v/>
      </c>
      <c r="S98" s="19" t="str">
        <f t="shared" si="3"/>
        <v/>
      </c>
    </row>
    <row r="99" spans="1:19" ht="18.75" x14ac:dyDescent="0.3">
      <c r="A99" s="81"/>
      <c r="B99" s="21"/>
      <c r="C99" s="21"/>
      <c r="D99" s="20"/>
      <c r="E99" s="20"/>
      <c r="F99" s="20"/>
      <c r="G99" s="21"/>
      <c r="H99" s="21"/>
      <c r="I99" s="21"/>
      <c r="J99" s="22"/>
      <c r="K99" s="22"/>
      <c r="L99" s="23"/>
      <c r="M99" s="24"/>
      <c r="N99" s="17"/>
      <c r="O99" s="11"/>
      <c r="P99" s="12"/>
      <c r="Q99" s="13"/>
      <c r="R99" s="19" t="str">
        <f t="shared" si="2"/>
        <v/>
      </c>
      <c r="S99" s="19" t="str">
        <f t="shared" si="3"/>
        <v/>
      </c>
    </row>
    <row r="100" spans="1:19" ht="18.75" x14ac:dyDescent="0.3">
      <c r="A100" s="81"/>
      <c r="B100" s="21"/>
      <c r="C100" s="21"/>
      <c r="D100" s="20"/>
      <c r="E100" s="20"/>
      <c r="F100" s="20"/>
      <c r="G100" s="21"/>
      <c r="H100" s="21"/>
      <c r="I100" s="21"/>
      <c r="J100" s="22"/>
      <c r="K100" s="22"/>
      <c r="L100" s="23"/>
      <c r="M100" s="24"/>
      <c r="N100" s="17"/>
      <c r="O100" s="11"/>
      <c r="P100" s="12"/>
      <c r="Q100" s="13"/>
      <c r="R100" s="19" t="str">
        <f t="shared" si="2"/>
        <v/>
      </c>
      <c r="S100" s="19" t="str">
        <f t="shared" si="3"/>
        <v/>
      </c>
    </row>
    <row r="101" spans="1:19" ht="18.75" x14ac:dyDescent="0.3">
      <c r="A101" s="81"/>
      <c r="B101" s="21"/>
      <c r="C101" s="21"/>
      <c r="D101" s="20"/>
      <c r="E101" s="20"/>
      <c r="F101" s="20"/>
      <c r="G101" s="21"/>
      <c r="H101" s="21"/>
      <c r="I101" s="21"/>
      <c r="J101" s="22"/>
      <c r="K101" s="22"/>
      <c r="L101" s="23"/>
      <c r="M101" s="24"/>
      <c r="N101" s="17"/>
      <c r="O101" s="11"/>
      <c r="P101" s="12"/>
      <c r="Q101" s="13"/>
      <c r="R101" s="19" t="str">
        <f t="shared" si="2"/>
        <v/>
      </c>
      <c r="S101" s="19" t="str">
        <f t="shared" si="3"/>
        <v/>
      </c>
    </row>
    <row r="102" spans="1:19" ht="18.75" x14ac:dyDescent="0.3">
      <c r="A102" s="81"/>
      <c r="B102" s="21"/>
      <c r="C102" s="21"/>
      <c r="D102" s="20"/>
      <c r="E102" s="20"/>
      <c r="F102" s="20"/>
      <c r="G102" s="21"/>
      <c r="H102" s="21"/>
      <c r="I102" s="21"/>
      <c r="J102" s="22"/>
      <c r="K102" s="22"/>
      <c r="L102" s="23"/>
      <c r="M102" s="24"/>
      <c r="N102" s="17"/>
      <c r="O102" s="11"/>
      <c r="P102" s="12"/>
      <c r="Q102" s="13"/>
      <c r="R102" s="19" t="str">
        <f t="shared" si="2"/>
        <v/>
      </c>
      <c r="S102" s="19" t="str">
        <f t="shared" si="3"/>
        <v/>
      </c>
    </row>
    <row r="103" spans="1:19" ht="18.75" x14ac:dyDescent="0.3">
      <c r="A103" s="81"/>
      <c r="B103" s="21"/>
      <c r="C103" s="21"/>
      <c r="D103" s="20"/>
      <c r="E103" s="20"/>
      <c r="F103" s="20"/>
      <c r="G103" s="21"/>
      <c r="H103" s="21"/>
      <c r="I103" s="21"/>
      <c r="J103" s="22"/>
      <c r="K103" s="22"/>
      <c r="L103" s="23"/>
      <c r="M103" s="24"/>
      <c r="N103" s="17"/>
      <c r="O103" s="11"/>
      <c r="P103" s="12"/>
      <c r="Q103" s="13"/>
      <c r="R103" s="19" t="str">
        <f t="shared" si="2"/>
        <v/>
      </c>
      <c r="S103" s="19" t="str">
        <f t="shared" si="3"/>
        <v/>
      </c>
    </row>
    <row r="104" spans="1:19" ht="18.75" x14ac:dyDescent="0.3">
      <c r="A104" s="81"/>
      <c r="B104" s="21"/>
      <c r="C104" s="21"/>
      <c r="D104" s="20"/>
      <c r="E104" s="20"/>
      <c r="F104" s="20"/>
      <c r="G104" s="21"/>
      <c r="H104" s="21"/>
      <c r="I104" s="21"/>
      <c r="J104" s="22"/>
      <c r="K104" s="22"/>
      <c r="L104" s="23"/>
      <c r="M104" s="24"/>
      <c r="N104" s="17"/>
      <c r="O104" s="11"/>
      <c r="P104" s="12"/>
      <c r="Q104" s="13"/>
      <c r="R104" s="19" t="str">
        <f t="shared" si="2"/>
        <v/>
      </c>
      <c r="S104" s="19" t="str">
        <f t="shared" si="3"/>
        <v/>
      </c>
    </row>
    <row r="105" spans="1:19" ht="18.75" x14ac:dyDescent="0.3">
      <c r="A105" s="81"/>
      <c r="B105" s="21"/>
      <c r="C105" s="21"/>
      <c r="D105" s="20"/>
      <c r="E105" s="20"/>
      <c r="F105" s="20"/>
      <c r="G105" s="21"/>
      <c r="H105" s="21"/>
      <c r="I105" s="21"/>
      <c r="J105" s="22"/>
      <c r="K105" s="22"/>
      <c r="L105" s="23"/>
      <c r="M105" s="24"/>
      <c r="N105" s="17"/>
      <c r="O105" s="11"/>
      <c r="P105" s="12"/>
      <c r="Q105" s="13"/>
      <c r="R105" s="19" t="str">
        <f t="shared" si="2"/>
        <v/>
      </c>
      <c r="S105" s="19" t="str">
        <f t="shared" si="3"/>
        <v/>
      </c>
    </row>
    <row r="106" spans="1:19" ht="18.75" x14ac:dyDescent="0.3">
      <c r="A106" s="81"/>
      <c r="B106" s="21"/>
      <c r="C106" s="21"/>
      <c r="D106" s="20"/>
      <c r="E106" s="20"/>
      <c r="F106" s="20"/>
      <c r="G106" s="21"/>
      <c r="H106" s="21"/>
      <c r="I106" s="21"/>
      <c r="J106" s="22"/>
      <c r="K106" s="22"/>
      <c r="L106" s="23"/>
      <c r="M106" s="24"/>
      <c r="N106" s="17"/>
      <c r="O106" s="11"/>
      <c r="P106" s="12"/>
      <c r="Q106" s="13"/>
      <c r="R106" s="19" t="str">
        <f t="shared" si="2"/>
        <v/>
      </c>
      <c r="S106" s="19" t="str">
        <f t="shared" si="3"/>
        <v/>
      </c>
    </row>
    <row r="107" spans="1:19" ht="18.75" x14ac:dyDescent="0.3">
      <c r="A107" s="81"/>
      <c r="B107" s="21"/>
      <c r="C107" s="21"/>
      <c r="D107" s="20"/>
      <c r="E107" s="20"/>
      <c r="F107" s="20"/>
      <c r="G107" s="21"/>
      <c r="H107" s="21"/>
      <c r="I107" s="21"/>
      <c r="J107" s="22"/>
      <c r="K107" s="22"/>
      <c r="L107" s="23"/>
      <c r="M107" s="24"/>
      <c r="N107" s="17"/>
      <c r="O107" s="11"/>
      <c r="P107" s="12"/>
      <c r="Q107" s="13"/>
      <c r="R107" s="19" t="str">
        <f t="shared" si="2"/>
        <v/>
      </c>
      <c r="S107" s="19" t="str">
        <f t="shared" si="3"/>
        <v/>
      </c>
    </row>
    <row r="108" spans="1:19" ht="18.75" x14ac:dyDescent="0.3">
      <c r="A108" s="81"/>
      <c r="B108" s="21"/>
      <c r="C108" s="21"/>
      <c r="D108" s="20"/>
      <c r="E108" s="20"/>
      <c r="F108" s="20"/>
      <c r="G108" s="21"/>
      <c r="H108" s="21"/>
      <c r="I108" s="21"/>
      <c r="J108" s="22"/>
      <c r="K108" s="22"/>
      <c r="L108" s="23"/>
      <c r="M108" s="24"/>
      <c r="N108" s="17"/>
      <c r="O108" s="11"/>
      <c r="P108" s="12"/>
      <c r="Q108" s="13"/>
      <c r="R108" s="19" t="str">
        <f t="shared" si="2"/>
        <v/>
      </c>
      <c r="S108" s="19" t="str">
        <f t="shared" si="3"/>
        <v/>
      </c>
    </row>
    <row r="109" spans="1:19" ht="18.75" x14ac:dyDescent="0.3">
      <c r="A109" s="81"/>
      <c r="B109" s="21"/>
      <c r="C109" s="21"/>
      <c r="D109" s="20"/>
      <c r="E109" s="20"/>
      <c r="F109" s="20"/>
      <c r="G109" s="21"/>
      <c r="H109" s="21"/>
      <c r="I109" s="21"/>
      <c r="J109" s="22"/>
      <c r="K109" s="22"/>
      <c r="L109" s="23"/>
      <c r="M109" s="24"/>
      <c r="N109" s="17"/>
      <c r="O109" s="11"/>
      <c r="P109" s="12"/>
      <c r="Q109" s="13"/>
      <c r="R109" s="19" t="str">
        <f t="shared" si="2"/>
        <v/>
      </c>
      <c r="S109" s="19" t="str">
        <f t="shared" si="3"/>
        <v/>
      </c>
    </row>
    <row r="110" spans="1:19" ht="18.75" x14ac:dyDescent="0.3">
      <c r="A110" s="81"/>
      <c r="B110" s="21"/>
      <c r="C110" s="21"/>
      <c r="D110" s="20"/>
      <c r="E110" s="20"/>
      <c r="F110" s="20"/>
      <c r="G110" s="21"/>
      <c r="H110" s="21"/>
      <c r="I110" s="21"/>
      <c r="J110" s="22"/>
      <c r="K110" s="22"/>
      <c r="L110" s="23"/>
      <c r="M110" s="24"/>
      <c r="N110" s="17"/>
      <c r="O110" s="11"/>
      <c r="P110" s="12"/>
      <c r="Q110" s="13"/>
      <c r="R110" s="19" t="str">
        <f t="shared" si="2"/>
        <v/>
      </c>
      <c r="S110" s="19" t="str">
        <f t="shared" si="3"/>
        <v/>
      </c>
    </row>
    <row r="111" spans="1:19" ht="18.75" x14ac:dyDescent="0.3">
      <c r="A111" s="81"/>
      <c r="B111" s="21"/>
      <c r="C111" s="21"/>
      <c r="D111" s="20"/>
      <c r="E111" s="20"/>
      <c r="F111" s="20"/>
      <c r="G111" s="21"/>
      <c r="H111" s="21"/>
      <c r="I111" s="21"/>
      <c r="J111" s="22"/>
      <c r="K111" s="22"/>
      <c r="L111" s="23"/>
      <c r="M111" s="24"/>
      <c r="N111" s="17"/>
      <c r="O111" s="11"/>
      <c r="P111" s="12"/>
      <c r="Q111" s="13"/>
      <c r="R111" s="19" t="str">
        <f t="shared" si="2"/>
        <v/>
      </c>
      <c r="S111" s="19" t="str">
        <f t="shared" si="3"/>
        <v/>
      </c>
    </row>
    <row r="112" spans="1:19" ht="18.75" x14ac:dyDescent="0.3">
      <c r="A112" s="81"/>
      <c r="B112" s="21"/>
      <c r="C112" s="21"/>
      <c r="D112" s="20"/>
      <c r="E112" s="20"/>
      <c r="F112" s="20"/>
      <c r="G112" s="21"/>
      <c r="H112" s="21"/>
      <c r="I112" s="21"/>
      <c r="J112" s="22"/>
      <c r="K112" s="22"/>
      <c r="L112" s="23"/>
      <c r="M112" s="24"/>
      <c r="N112" s="17"/>
      <c r="O112" s="11"/>
      <c r="P112" s="12"/>
      <c r="Q112" s="13"/>
      <c r="R112" s="19" t="str">
        <f t="shared" si="2"/>
        <v/>
      </c>
      <c r="S112" s="19" t="str">
        <f t="shared" si="3"/>
        <v/>
      </c>
    </row>
    <row r="113" spans="1:19" ht="18.75" x14ac:dyDescent="0.3">
      <c r="A113" s="81"/>
      <c r="B113" s="21"/>
      <c r="C113" s="21"/>
      <c r="D113" s="20"/>
      <c r="E113" s="20"/>
      <c r="F113" s="20"/>
      <c r="G113" s="21"/>
      <c r="H113" s="21"/>
      <c r="I113" s="21"/>
      <c r="J113" s="22"/>
      <c r="K113" s="22"/>
      <c r="L113" s="23"/>
      <c r="M113" s="24"/>
      <c r="N113" s="17"/>
      <c r="O113" s="11"/>
      <c r="P113" s="12"/>
      <c r="Q113" s="13"/>
      <c r="R113" s="19" t="str">
        <f t="shared" si="2"/>
        <v/>
      </c>
      <c r="S113" s="19" t="str">
        <f t="shared" si="3"/>
        <v/>
      </c>
    </row>
    <row r="114" spans="1:19" ht="18.75" x14ac:dyDescent="0.3">
      <c r="A114" s="81"/>
      <c r="B114" s="21"/>
      <c r="C114" s="21"/>
      <c r="D114" s="20"/>
      <c r="E114" s="20"/>
      <c r="F114" s="20"/>
      <c r="G114" s="21"/>
      <c r="H114" s="21"/>
      <c r="I114" s="21"/>
      <c r="J114" s="22"/>
      <c r="K114" s="22"/>
      <c r="L114" s="23"/>
      <c r="M114" s="24"/>
      <c r="N114" s="17"/>
      <c r="O114" s="11"/>
      <c r="P114" s="12"/>
      <c r="Q114" s="13"/>
      <c r="R114" s="19" t="str">
        <f t="shared" si="2"/>
        <v/>
      </c>
      <c r="S114" s="19" t="str">
        <f t="shared" si="3"/>
        <v/>
      </c>
    </row>
    <row r="115" spans="1:19" ht="18.75" x14ac:dyDescent="0.3">
      <c r="A115" s="81"/>
      <c r="B115" s="21"/>
      <c r="C115" s="21"/>
      <c r="D115" s="20"/>
      <c r="E115" s="20"/>
      <c r="F115" s="20"/>
      <c r="G115" s="21"/>
      <c r="H115" s="21"/>
      <c r="I115" s="21"/>
      <c r="J115" s="22"/>
      <c r="K115" s="22"/>
      <c r="L115" s="23"/>
      <c r="M115" s="24"/>
      <c r="N115" s="17"/>
      <c r="O115" s="11"/>
      <c r="P115" s="12"/>
      <c r="Q115" s="13"/>
      <c r="R115" s="19" t="str">
        <f t="shared" si="2"/>
        <v/>
      </c>
      <c r="S115" s="19" t="str">
        <f t="shared" si="3"/>
        <v/>
      </c>
    </row>
    <row r="116" spans="1:19" ht="18.75" x14ac:dyDescent="0.3">
      <c r="A116" s="81"/>
      <c r="B116" s="21"/>
      <c r="C116" s="21"/>
      <c r="D116" s="20"/>
      <c r="E116" s="20"/>
      <c r="F116" s="20"/>
      <c r="G116" s="21"/>
      <c r="H116" s="21"/>
      <c r="I116" s="21"/>
      <c r="J116" s="22"/>
      <c r="K116" s="22"/>
      <c r="L116" s="23"/>
      <c r="M116" s="24"/>
      <c r="N116" s="17"/>
      <c r="O116" s="11"/>
      <c r="P116" s="12"/>
      <c r="Q116" s="13"/>
      <c r="R116" s="19" t="str">
        <f t="shared" si="2"/>
        <v/>
      </c>
      <c r="S116" s="19" t="str">
        <f t="shared" si="3"/>
        <v/>
      </c>
    </row>
    <row r="117" spans="1:19" ht="18.75" x14ac:dyDescent="0.3">
      <c r="A117" s="81"/>
      <c r="B117" s="21"/>
      <c r="C117" s="21"/>
      <c r="D117" s="20"/>
      <c r="E117" s="20"/>
      <c r="F117" s="20"/>
      <c r="G117" s="21"/>
      <c r="H117" s="21"/>
      <c r="I117" s="21"/>
      <c r="J117" s="22"/>
      <c r="K117" s="22"/>
      <c r="L117" s="23"/>
      <c r="M117" s="24"/>
      <c r="N117" s="17"/>
      <c r="O117" s="11"/>
      <c r="P117" s="12"/>
      <c r="Q117" s="13"/>
      <c r="R117" s="19" t="str">
        <f t="shared" si="2"/>
        <v/>
      </c>
      <c r="S117" s="19" t="str">
        <f t="shared" si="3"/>
        <v/>
      </c>
    </row>
    <row r="118" spans="1:19" ht="18.75" x14ac:dyDescent="0.3">
      <c r="A118" s="81"/>
      <c r="B118" s="21"/>
      <c r="C118" s="21"/>
      <c r="D118" s="20"/>
      <c r="E118" s="20"/>
      <c r="F118" s="20"/>
      <c r="G118" s="21"/>
      <c r="H118" s="21"/>
      <c r="I118" s="21"/>
      <c r="J118" s="22"/>
      <c r="K118" s="22"/>
      <c r="L118" s="23"/>
      <c r="M118" s="24"/>
      <c r="N118" s="17"/>
      <c r="O118" s="11"/>
      <c r="P118" s="12"/>
      <c r="Q118" s="13"/>
      <c r="R118" s="19" t="str">
        <f t="shared" si="2"/>
        <v/>
      </c>
      <c r="S118" s="19" t="str">
        <f t="shared" si="3"/>
        <v/>
      </c>
    </row>
    <row r="119" spans="1:19" ht="18.75" x14ac:dyDescent="0.3">
      <c r="A119" s="81"/>
      <c r="B119" s="21"/>
      <c r="C119" s="21"/>
      <c r="D119" s="20"/>
      <c r="E119" s="20"/>
      <c r="F119" s="20"/>
      <c r="G119" s="21"/>
      <c r="H119" s="21"/>
      <c r="I119" s="21"/>
      <c r="J119" s="22"/>
      <c r="K119" s="22"/>
      <c r="L119" s="23"/>
      <c r="M119" s="24"/>
      <c r="N119" s="17"/>
      <c r="O119" s="11"/>
      <c r="P119" s="12"/>
      <c r="Q119" s="13"/>
      <c r="R119" s="19" t="str">
        <f t="shared" si="2"/>
        <v/>
      </c>
      <c r="S119" s="19" t="str">
        <f t="shared" si="3"/>
        <v/>
      </c>
    </row>
    <row r="120" spans="1:19" ht="18.75" x14ac:dyDescent="0.3">
      <c r="A120" s="81"/>
      <c r="B120" s="21"/>
      <c r="C120" s="21"/>
      <c r="D120" s="20"/>
      <c r="E120" s="20"/>
      <c r="F120" s="20"/>
      <c r="G120" s="21"/>
      <c r="H120" s="21"/>
      <c r="I120" s="21"/>
      <c r="J120" s="22"/>
      <c r="K120" s="22"/>
      <c r="L120" s="23"/>
      <c r="M120" s="24"/>
      <c r="N120" s="17"/>
      <c r="O120" s="11"/>
      <c r="P120" s="12"/>
      <c r="Q120" s="13"/>
      <c r="R120" s="19" t="str">
        <f t="shared" si="2"/>
        <v/>
      </c>
      <c r="S120" s="19" t="str">
        <f t="shared" si="3"/>
        <v/>
      </c>
    </row>
    <row r="121" spans="1:19" ht="18.75" x14ac:dyDescent="0.3">
      <c r="A121" s="81"/>
      <c r="B121" s="21"/>
      <c r="C121" s="21"/>
      <c r="D121" s="20"/>
      <c r="E121" s="20"/>
      <c r="F121" s="20"/>
      <c r="G121" s="21"/>
      <c r="H121" s="21"/>
      <c r="I121" s="21"/>
      <c r="J121" s="22"/>
      <c r="K121" s="22"/>
      <c r="L121" s="23"/>
      <c r="M121" s="24"/>
      <c r="N121" s="17"/>
      <c r="O121" s="11"/>
      <c r="P121" s="12"/>
      <c r="Q121" s="13"/>
      <c r="R121" s="19" t="str">
        <f t="shared" si="2"/>
        <v/>
      </c>
      <c r="S121" s="19" t="str">
        <f t="shared" si="3"/>
        <v/>
      </c>
    </row>
    <row r="122" spans="1:19" ht="18.75" x14ac:dyDescent="0.3">
      <c r="A122" s="81"/>
      <c r="B122" s="21"/>
      <c r="C122" s="21"/>
      <c r="D122" s="20"/>
      <c r="E122" s="20"/>
      <c r="F122" s="20"/>
      <c r="G122" s="21"/>
      <c r="H122" s="21"/>
      <c r="I122" s="21"/>
      <c r="J122" s="22"/>
      <c r="K122" s="22"/>
      <c r="L122" s="23"/>
      <c r="M122" s="24"/>
      <c r="N122" s="17"/>
      <c r="O122" s="11"/>
      <c r="P122" s="12"/>
      <c r="Q122" s="13"/>
      <c r="R122" s="19" t="str">
        <f t="shared" si="2"/>
        <v/>
      </c>
      <c r="S122" s="19" t="str">
        <f t="shared" si="3"/>
        <v/>
      </c>
    </row>
    <row r="123" spans="1:19" ht="18.75" x14ac:dyDescent="0.3">
      <c r="A123" s="81"/>
      <c r="B123" s="21"/>
      <c r="C123" s="21"/>
      <c r="D123" s="20"/>
      <c r="E123" s="20"/>
      <c r="F123" s="20"/>
      <c r="G123" s="21"/>
      <c r="H123" s="21"/>
      <c r="I123" s="21"/>
      <c r="J123" s="22"/>
      <c r="K123" s="22"/>
      <c r="L123" s="23"/>
      <c r="M123" s="24"/>
      <c r="N123" s="17"/>
      <c r="O123" s="11"/>
      <c r="P123" s="12"/>
      <c r="Q123" s="13"/>
      <c r="R123" s="19" t="str">
        <f t="shared" si="2"/>
        <v/>
      </c>
      <c r="S123" s="19" t="str">
        <f t="shared" si="3"/>
        <v/>
      </c>
    </row>
    <row r="124" spans="1:19" ht="18.75" x14ac:dyDescent="0.3">
      <c r="A124" s="81"/>
      <c r="B124" s="21"/>
      <c r="C124" s="21"/>
      <c r="D124" s="20"/>
      <c r="E124" s="20"/>
      <c r="F124" s="20"/>
      <c r="G124" s="21"/>
      <c r="H124" s="21"/>
      <c r="I124" s="21"/>
      <c r="J124" s="22"/>
      <c r="K124" s="22"/>
      <c r="L124" s="23"/>
      <c r="M124" s="24"/>
      <c r="N124" s="17"/>
      <c r="O124" s="11"/>
      <c r="P124" s="12"/>
      <c r="Q124" s="13"/>
      <c r="R124" s="19" t="str">
        <f t="shared" si="2"/>
        <v/>
      </c>
      <c r="S124" s="19" t="str">
        <f t="shared" si="3"/>
        <v/>
      </c>
    </row>
    <row r="125" spans="1:19" ht="18.75" x14ac:dyDescent="0.3">
      <c r="A125" s="81"/>
      <c r="B125" s="21"/>
      <c r="C125" s="21"/>
      <c r="D125" s="20"/>
      <c r="E125" s="20"/>
      <c r="F125" s="20"/>
      <c r="G125" s="21"/>
      <c r="H125" s="21"/>
      <c r="I125" s="21"/>
      <c r="J125" s="22"/>
      <c r="K125" s="22"/>
      <c r="L125" s="23"/>
      <c r="M125" s="24"/>
      <c r="N125" s="17"/>
      <c r="O125" s="11"/>
      <c r="P125" s="12"/>
      <c r="Q125" s="13"/>
      <c r="R125" s="19" t="str">
        <f t="shared" si="2"/>
        <v/>
      </c>
      <c r="S125" s="19" t="str">
        <f t="shared" si="3"/>
        <v/>
      </c>
    </row>
    <row r="126" spans="1:19" ht="18.75" x14ac:dyDescent="0.3">
      <c r="A126" s="81"/>
      <c r="B126" s="21"/>
      <c r="C126" s="21"/>
      <c r="D126" s="20"/>
      <c r="E126" s="20"/>
      <c r="F126" s="20"/>
      <c r="G126" s="21"/>
      <c r="H126" s="21"/>
      <c r="I126" s="21"/>
      <c r="J126" s="22"/>
      <c r="K126" s="22"/>
      <c r="L126" s="23"/>
      <c r="M126" s="24"/>
      <c r="N126" s="17"/>
      <c r="O126" s="11"/>
      <c r="P126" s="12"/>
      <c r="Q126" s="13"/>
      <c r="R126" s="19" t="str">
        <f t="shared" si="2"/>
        <v/>
      </c>
      <c r="S126" s="19" t="str">
        <f t="shared" si="3"/>
        <v/>
      </c>
    </row>
    <row r="127" spans="1:19" ht="18.75" x14ac:dyDescent="0.3">
      <c r="A127" s="81"/>
      <c r="B127" s="21"/>
      <c r="C127" s="21"/>
      <c r="D127" s="20"/>
      <c r="E127" s="20"/>
      <c r="F127" s="20"/>
      <c r="G127" s="21"/>
      <c r="H127" s="21"/>
      <c r="I127" s="21"/>
      <c r="J127" s="22"/>
      <c r="K127" s="22"/>
      <c r="L127" s="23"/>
      <c r="M127" s="24"/>
      <c r="N127" s="17"/>
      <c r="O127" s="11"/>
      <c r="P127" s="12"/>
      <c r="Q127" s="13"/>
      <c r="R127" s="19" t="str">
        <f t="shared" si="2"/>
        <v/>
      </c>
      <c r="S127" s="19" t="str">
        <f t="shared" si="3"/>
        <v/>
      </c>
    </row>
    <row r="128" spans="1:19" ht="18.75" x14ac:dyDescent="0.3">
      <c r="A128" s="81"/>
      <c r="B128" s="21"/>
      <c r="C128" s="21"/>
      <c r="D128" s="20"/>
      <c r="E128" s="20"/>
      <c r="F128" s="20"/>
      <c r="G128" s="21"/>
      <c r="H128" s="21"/>
      <c r="I128" s="21"/>
      <c r="J128" s="22"/>
      <c r="K128" s="22"/>
      <c r="L128" s="23"/>
      <c r="M128" s="24"/>
      <c r="N128" s="17"/>
      <c r="O128" s="11"/>
      <c r="P128" s="12"/>
      <c r="Q128" s="13"/>
      <c r="R128" s="19" t="str">
        <f t="shared" si="2"/>
        <v/>
      </c>
      <c r="S128" s="19" t="str">
        <f t="shared" si="3"/>
        <v/>
      </c>
    </row>
    <row r="129" spans="1:19" ht="18.75" x14ac:dyDescent="0.3">
      <c r="A129" s="81"/>
      <c r="B129" s="21"/>
      <c r="C129" s="21"/>
      <c r="D129" s="20"/>
      <c r="E129" s="20"/>
      <c r="F129" s="20"/>
      <c r="G129" s="21"/>
      <c r="H129" s="21"/>
      <c r="I129" s="21"/>
      <c r="J129" s="22"/>
      <c r="K129" s="22"/>
      <c r="L129" s="23"/>
      <c r="M129" s="24"/>
      <c r="N129" s="17"/>
      <c r="O129" s="11"/>
      <c r="P129" s="12"/>
      <c r="Q129" s="13"/>
      <c r="R129" s="19" t="str">
        <f t="shared" si="2"/>
        <v/>
      </c>
      <c r="S129" s="19" t="str">
        <f t="shared" si="3"/>
        <v/>
      </c>
    </row>
    <row r="130" spans="1:19" ht="18.75" x14ac:dyDescent="0.3">
      <c r="A130" s="81"/>
      <c r="B130" s="21"/>
      <c r="C130" s="21"/>
      <c r="D130" s="20"/>
      <c r="E130" s="20"/>
      <c r="F130" s="20"/>
      <c r="G130" s="21"/>
      <c r="H130" s="21"/>
      <c r="I130" s="21"/>
      <c r="J130" s="22"/>
      <c r="K130" s="22"/>
      <c r="L130" s="23"/>
      <c r="M130" s="24"/>
      <c r="N130" s="17"/>
      <c r="O130" s="11"/>
      <c r="P130" s="12"/>
      <c r="Q130" s="13"/>
      <c r="R130" s="19" t="str">
        <f t="shared" si="2"/>
        <v/>
      </c>
      <c r="S130" s="19" t="str">
        <f t="shared" si="3"/>
        <v/>
      </c>
    </row>
    <row r="131" spans="1:19" ht="18.75" x14ac:dyDescent="0.3">
      <c r="A131" s="81"/>
      <c r="B131" s="21"/>
      <c r="C131" s="21"/>
      <c r="D131" s="20"/>
      <c r="E131" s="20"/>
      <c r="F131" s="20"/>
      <c r="G131" s="21"/>
      <c r="H131" s="21"/>
      <c r="I131" s="21"/>
      <c r="J131" s="22"/>
      <c r="K131" s="22"/>
      <c r="L131" s="23"/>
      <c r="M131" s="24"/>
      <c r="N131" s="17"/>
      <c r="O131" s="11"/>
      <c r="P131" s="12"/>
      <c r="Q131" s="13"/>
      <c r="R131" s="19" t="str">
        <f t="shared" si="2"/>
        <v/>
      </c>
      <c r="S131" s="19" t="str">
        <f t="shared" si="3"/>
        <v/>
      </c>
    </row>
    <row r="132" spans="1:19" ht="18.75" x14ac:dyDescent="0.3">
      <c r="A132" s="81"/>
      <c r="B132" s="21"/>
      <c r="C132" s="21"/>
      <c r="D132" s="20"/>
      <c r="E132" s="20"/>
      <c r="F132" s="20"/>
      <c r="G132" s="21"/>
      <c r="H132" s="21"/>
      <c r="I132" s="21"/>
      <c r="J132" s="22"/>
      <c r="K132" s="22"/>
      <c r="L132" s="23"/>
      <c r="M132" s="24"/>
      <c r="N132" s="17"/>
      <c r="O132" s="11"/>
      <c r="P132" s="12"/>
      <c r="Q132" s="13"/>
      <c r="R132" s="19" t="str">
        <f t="shared" si="2"/>
        <v/>
      </c>
      <c r="S132" s="19" t="str">
        <f t="shared" si="3"/>
        <v/>
      </c>
    </row>
    <row r="133" spans="1:19" ht="18.75" x14ac:dyDescent="0.3">
      <c r="A133" s="81"/>
      <c r="B133" s="21"/>
      <c r="C133" s="21"/>
      <c r="D133" s="20"/>
      <c r="E133" s="20"/>
      <c r="F133" s="20"/>
      <c r="G133" s="21"/>
      <c r="H133" s="21"/>
      <c r="I133" s="21"/>
      <c r="J133" s="22"/>
      <c r="K133" s="22"/>
      <c r="L133" s="23"/>
      <c r="M133" s="24"/>
      <c r="N133" s="17"/>
      <c r="O133" s="11"/>
      <c r="P133" s="12"/>
      <c r="Q133" s="13"/>
      <c r="R133" s="19" t="str">
        <f t="shared" si="2"/>
        <v/>
      </c>
      <c r="S133" s="19" t="str">
        <f t="shared" si="3"/>
        <v/>
      </c>
    </row>
    <row r="134" spans="1:19" ht="18.75" x14ac:dyDescent="0.3">
      <c r="A134" s="81"/>
      <c r="B134" s="21"/>
      <c r="C134" s="21"/>
      <c r="D134" s="20"/>
      <c r="E134" s="20"/>
      <c r="F134" s="20"/>
      <c r="G134" s="21"/>
      <c r="H134" s="21"/>
      <c r="I134" s="21"/>
      <c r="J134" s="22"/>
      <c r="K134" s="22"/>
      <c r="L134" s="23"/>
      <c r="M134" s="24"/>
      <c r="N134" s="17"/>
      <c r="O134" s="11"/>
      <c r="P134" s="12"/>
      <c r="Q134" s="13"/>
      <c r="R134" s="19" t="str">
        <f t="shared" si="2"/>
        <v/>
      </c>
      <c r="S134" s="19" t="str">
        <f t="shared" si="3"/>
        <v/>
      </c>
    </row>
    <row r="135" spans="1:19" ht="18.75" x14ac:dyDescent="0.3">
      <c r="A135" s="81"/>
      <c r="B135" s="21"/>
      <c r="C135" s="21"/>
      <c r="D135" s="20"/>
      <c r="E135" s="20"/>
      <c r="F135" s="20"/>
      <c r="G135" s="21"/>
      <c r="H135" s="21"/>
      <c r="I135" s="21"/>
      <c r="J135" s="22"/>
      <c r="K135" s="22"/>
      <c r="L135" s="23"/>
      <c r="M135" s="24"/>
      <c r="N135" s="17"/>
      <c r="O135" s="11"/>
      <c r="P135" s="12"/>
      <c r="Q135" s="13"/>
      <c r="R135" s="19" t="str">
        <f t="shared" si="2"/>
        <v/>
      </c>
      <c r="S135" s="19" t="str">
        <f t="shared" si="3"/>
        <v/>
      </c>
    </row>
    <row r="136" spans="1:19" ht="18.75" x14ac:dyDescent="0.3">
      <c r="A136" s="81"/>
      <c r="B136" s="21"/>
      <c r="C136" s="21"/>
      <c r="D136" s="20"/>
      <c r="E136" s="20"/>
      <c r="F136" s="20"/>
      <c r="G136" s="21"/>
      <c r="H136" s="21"/>
      <c r="I136" s="21"/>
      <c r="J136" s="22"/>
      <c r="K136" s="22"/>
      <c r="L136" s="23"/>
      <c r="M136" s="24"/>
      <c r="N136" s="17"/>
      <c r="O136" s="11"/>
      <c r="P136" s="12"/>
      <c r="Q136" s="13"/>
      <c r="R136" s="19" t="str">
        <f t="shared" ref="R136:R199" si="4">IF(G136="","",IF(J136="","N D",IF(N136="","N D",IF((N136-J136)&lt;0,"F I",(N136-J136)))))</f>
        <v/>
      </c>
      <c r="S136" s="19" t="str">
        <f t="shared" si="3"/>
        <v/>
      </c>
    </row>
    <row r="137" spans="1:19" ht="18.75" x14ac:dyDescent="0.3">
      <c r="A137" s="81"/>
      <c r="B137" s="21"/>
      <c r="C137" s="21"/>
      <c r="D137" s="20"/>
      <c r="E137" s="20"/>
      <c r="F137" s="20"/>
      <c r="G137" s="21"/>
      <c r="H137" s="21"/>
      <c r="I137" s="21"/>
      <c r="J137" s="22"/>
      <c r="K137" s="22"/>
      <c r="L137" s="23"/>
      <c r="M137" s="24"/>
      <c r="N137" s="17"/>
      <c r="O137" s="11"/>
      <c r="P137" s="12"/>
      <c r="Q137" s="13"/>
      <c r="R137" s="19" t="str">
        <f t="shared" si="4"/>
        <v/>
      </c>
      <c r="S137" s="19" t="str">
        <f t="shared" ref="S137:S200" si="5">IF(R137="f i","",IF(R137="n d","",IF(R137="","",IF(R137&lt;16,"SI","NO"))))</f>
        <v/>
      </c>
    </row>
    <row r="138" spans="1:19" ht="18.75" x14ac:dyDescent="0.3">
      <c r="A138" s="81"/>
      <c r="B138" s="21"/>
      <c r="C138" s="21"/>
      <c r="D138" s="20"/>
      <c r="E138" s="20"/>
      <c r="F138" s="20"/>
      <c r="G138" s="21"/>
      <c r="H138" s="21"/>
      <c r="I138" s="21"/>
      <c r="J138" s="22"/>
      <c r="K138" s="22"/>
      <c r="L138" s="23"/>
      <c r="M138" s="24"/>
      <c r="N138" s="17"/>
      <c r="O138" s="11"/>
      <c r="P138" s="12"/>
      <c r="Q138" s="13"/>
      <c r="R138" s="19" t="str">
        <f t="shared" si="4"/>
        <v/>
      </c>
      <c r="S138" s="19" t="str">
        <f t="shared" si="5"/>
        <v/>
      </c>
    </row>
    <row r="139" spans="1:19" ht="18.75" x14ac:dyDescent="0.3">
      <c r="A139" s="81"/>
      <c r="B139" s="21"/>
      <c r="C139" s="21"/>
      <c r="D139" s="20"/>
      <c r="E139" s="20"/>
      <c r="F139" s="20"/>
      <c r="G139" s="21"/>
      <c r="H139" s="21"/>
      <c r="I139" s="21"/>
      <c r="J139" s="22"/>
      <c r="K139" s="22"/>
      <c r="L139" s="23"/>
      <c r="M139" s="24"/>
      <c r="N139" s="17"/>
      <c r="O139" s="11"/>
      <c r="P139" s="12"/>
      <c r="Q139" s="13"/>
      <c r="R139" s="19" t="str">
        <f t="shared" si="4"/>
        <v/>
      </c>
      <c r="S139" s="19" t="str">
        <f t="shared" si="5"/>
        <v/>
      </c>
    </row>
    <row r="140" spans="1:19" ht="18.75" x14ac:dyDescent="0.3">
      <c r="A140" s="81"/>
      <c r="B140" s="21"/>
      <c r="C140" s="21"/>
      <c r="D140" s="20"/>
      <c r="E140" s="20"/>
      <c r="F140" s="20"/>
      <c r="G140" s="21"/>
      <c r="H140" s="21"/>
      <c r="I140" s="21"/>
      <c r="J140" s="22"/>
      <c r="K140" s="22"/>
      <c r="L140" s="23"/>
      <c r="M140" s="24"/>
      <c r="N140" s="17"/>
      <c r="O140" s="11"/>
      <c r="P140" s="12"/>
      <c r="Q140" s="13"/>
      <c r="R140" s="19" t="str">
        <f t="shared" si="4"/>
        <v/>
      </c>
      <c r="S140" s="19" t="str">
        <f t="shared" si="5"/>
        <v/>
      </c>
    </row>
    <row r="141" spans="1:19" ht="18.75" x14ac:dyDescent="0.3">
      <c r="A141" s="81"/>
      <c r="B141" s="21"/>
      <c r="C141" s="21"/>
      <c r="D141" s="20"/>
      <c r="E141" s="20"/>
      <c r="F141" s="20"/>
      <c r="G141" s="21"/>
      <c r="H141" s="21"/>
      <c r="I141" s="21"/>
      <c r="J141" s="22"/>
      <c r="K141" s="22"/>
      <c r="L141" s="23"/>
      <c r="M141" s="24"/>
      <c r="N141" s="17"/>
      <c r="O141" s="11"/>
      <c r="P141" s="12"/>
      <c r="Q141" s="13"/>
      <c r="R141" s="19" t="str">
        <f t="shared" si="4"/>
        <v/>
      </c>
      <c r="S141" s="19" t="str">
        <f t="shared" si="5"/>
        <v/>
      </c>
    </row>
    <row r="142" spans="1:19" ht="18.75" x14ac:dyDescent="0.3">
      <c r="A142" s="81"/>
      <c r="B142" s="21"/>
      <c r="C142" s="21"/>
      <c r="D142" s="20"/>
      <c r="E142" s="20"/>
      <c r="F142" s="20"/>
      <c r="G142" s="21"/>
      <c r="H142" s="21"/>
      <c r="I142" s="21"/>
      <c r="J142" s="22"/>
      <c r="K142" s="22"/>
      <c r="L142" s="23"/>
      <c r="M142" s="24"/>
      <c r="N142" s="17"/>
      <c r="O142" s="11"/>
      <c r="P142" s="12"/>
      <c r="Q142" s="13"/>
      <c r="R142" s="19" t="str">
        <f t="shared" si="4"/>
        <v/>
      </c>
      <c r="S142" s="19" t="str">
        <f t="shared" si="5"/>
        <v/>
      </c>
    </row>
    <row r="143" spans="1:19" ht="18.75" x14ac:dyDescent="0.3">
      <c r="A143" s="81"/>
      <c r="B143" s="21"/>
      <c r="C143" s="21"/>
      <c r="D143" s="20"/>
      <c r="E143" s="20"/>
      <c r="F143" s="20"/>
      <c r="G143" s="21"/>
      <c r="H143" s="21"/>
      <c r="I143" s="21"/>
      <c r="J143" s="22"/>
      <c r="K143" s="22"/>
      <c r="L143" s="23"/>
      <c r="M143" s="24"/>
      <c r="N143" s="17"/>
      <c r="O143" s="11"/>
      <c r="P143" s="12"/>
      <c r="Q143" s="13"/>
      <c r="R143" s="19" t="str">
        <f t="shared" si="4"/>
        <v/>
      </c>
      <c r="S143" s="19" t="str">
        <f t="shared" si="5"/>
        <v/>
      </c>
    </row>
    <row r="144" spans="1:19" ht="18.75" x14ac:dyDescent="0.3">
      <c r="A144" s="81"/>
      <c r="B144" s="21"/>
      <c r="C144" s="21"/>
      <c r="D144" s="20"/>
      <c r="E144" s="20"/>
      <c r="F144" s="20"/>
      <c r="G144" s="21"/>
      <c r="H144" s="21"/>
      <c r="I144" s="21"/>
      <c r="J144" s="22"/>
      <c r="K144" s="22"/>
      <c r="L144" s="23"/>
      <c r="M144" s="24"/>
      <c r="N144" s="17"/>
      <c r="O144" s="11"/>
      <c r="P144" s="12"/>
      <c r="Q144" s="13"/>
      <c r="R144" s="19" t="str">
        <f t="shared" si="4"/>
        <v/>
      </c>
      <c r="S144" s="19" t="str">
        <f t="shared" si="5"/>
        <v/>
      </c>
    </row>
    <row r="145" spans="1:19" ht="18.75" x14ac:dyDescent="0.3">
      <c r="A145" s="81"/>
      <c r="B145" s="21"/>
      <c r="C145" s="21"/>
      <c r="D145" s="20"/>
      <c r="E145" s="20"/>
      <c r="F145" s="20"/>
      <c r="G145" s="21"/>
      <c r="H145" s="21"/>
      <c r="I145" s="21"/>
      <c r="J145" s="22"/>
      <c r="K145" s="22"/>
      <c r="L145" s="23"/>
      <c r="M145" s="24"/>
      <c r="N145" s="17"/>
      <c r="O145" s="11"/>
      <c r="P145" s="12"/>
      <c r="Q145" s="13"/>
      <c r="R145" s="19" t="str">
        <f t="shared" si="4"/>
        <v/>
      </c>
      <c r="S145" s="19" t="str">
        <f t="shared" si="5"/>
        <v/>
      </c>
    </row>
    <row r="146" spans="1:19" ht="18.75" x14ac:dyDescent="0.3">
      <c r="A146" s="81"/>
      <c r="B146" s="21"/>
      <c r="C146" s="21"/>
      <c r="D146" s="20"/>
      <c r="E146" s="20"/>
      <c r="F146" s="20"/>
      <c r="G146" s="21"/>
      <c r="H146" s="21"/>
      <c r="I146" s="21"/>
      <c r="J146" s="22"/>
      <c r="K146" s="22"/>
      <c r="L146" s="23"/>
      <c r="M146" s="24"/>
      <c r="N146" s="17"/>
      <c r="O146" s="11"/>
      <c r="P146" s="12"/>
      <c r="Q146" s="13"/>
      <c r="R146" s="19" t="str">
        <f t="shared" si="4"/>
        <v/>
      </c>
      <c r="S146" s="19" t="str">
        <f t="shared" si="5"/>
        <v/>
      </c>
    </row>
    <row r="147" spans="1:19" ht="18.75" x14ac:dyDescent="0.3">
      <c r="A147" s="81"/>
      <c r="B147" s="21"/>
      <c r="C147" s="21"/>
      <c r="D147" s="20"/>
      <c r="E147" s="20"/>
      <c r="F147" s="20"/>
      <c r="G147" s="21"/>
      <c r="H147" s="21"/>
      <c r="I147" s="21"/>
      <c r="J147" s="22"/>
      <c r="K147" s="22"/>
      <c r="L147" s="23"/>
      <c r="M147" s="24"/>
      <c r="N147" s="17"/>
      <c r="O147" s="11"/>
      <c r="P147" s="12"/>
      <c r="Q147" s="13"/>
      <c r="R147" s="19" t="str">
        <f t="shared" si="4"/>
        <v/>
      </c>
      <c r="S147" s="19" t="str">
        <f t="shared" si="5"/>
        <v/>
      </c>
    </row>
    <row r="148" spans="1:19" ht="18.75" x14ac:dyDescent="0.3">
      <c r="A148" s="81"/>
      <c r="B148" s="21"/>
      <c r="C148" s="21"/>
      <c r="D148" s="20"/>
      <c r="E148" s="20"/>
      <c r="F148" s="20"/>
      <c r="G148" s="21"/>
      <c r="H148" s="21"/>
      <c r="I148" s="21"/>
      <c r="J148" s="22"/>
      <c r="K148" s="22"/>
      <c r="L148" s="23"/>
      <c r="M148" s="24"/>
      <c r="N148" s="17"/>
      <c r="O148" s="11"/>
      <c r="P148" s="12"/>
      <c r="Q148" s="13"/>
      <c r="R148" s="19" t="str">
        <f t="shared" si="4"/>
        <v/>
      </c>
      <c r="S148" s="19" t="str">
        <f t="shared" si="5"/>
        <v/>
      </c>
    </row>
    <row r="149" spans="1:19" ht="18.75" x14ac:dyDescent="0.3">
      <c r="A149" s="81"/>
      <c r="B149" s="21"/>
      <c r="C149" s="21"/>
      <c r="D149" s="20"/>
      <c r="E149" s="20"/>
      <c r="F149" s="20"/>
      <c r="G149" s="21"/>
      <c r="H149" s="21"/>
      <c r="I149" s="21"/>
      <c r="J149" s="22"/>
      <c r="K149" s="22"/>
      <c r="L149" s="23"/>
      <c r="M149" s="24"/>
      <c r="N149" s="17"/>
      <c r="O149" s="11"/>
      <c r="P149" s="12"/>
      <c r="Q149" s="13"/>
      <c r="R149" s="19" t="str">
        <f t="shared" si="4"/>
        <v/>
      </c>
      <c r="S149" s="19" t="str">
        <f t="shared" si="5"/>
        <v/>
      </c>
    </row>
    <row r="150" spans="1:19" ht="18.75" x14ac:dyDescent="0.3">
      <c r="A150" s="81"/>
      <c r="B150" s="21"/>
      <c r="C150" s="21"/>
      <c r="D150" s="20"/>
      <c r="E150" s="20"/>
      <c r="F150" s="20"/>
      <c r="G150" s="21"/>
      <c r="H150" s="21"/>
      <c r="I150" s="21"/>
      <c r="J150" s="22"/>
      <c r="K150" s="22"/>
      <c r="L150" s="23"/>
      <c r="M150" s="24"/>
      <c r="N150" s="17"/>
      <c r="O150" s="11"/>
      <c r="P150" s="12"/>
      <c r="Q150" s="13"/>
      <c r="R150" s="19" t="str">
        <f t="shared" si="4"/>
        <v/>
      </c>
      <c r="S150" s="19" t="str">
        <f t="shared" si="5"/>
        <v/>
      </c>
    </row>
    <row r="151" spans="1:19" ht="18.75" x14ac:dyDescent="0.3">
      <c r="A151" s="81"/>
      <c r="B151" s="21"/>
      <c r="C151" s="21"/>
      <c r="D151" s="20"/>
      <c r="E151" s="20"/>
      <c r="F151" s="20"/>
      <c r="G151" s="21"/>
      <c r="H151" s="21"/>
      <c r="I151" s="21"/>
      <c r="J151" s="22"/>
      <c r="K151" s="22"/>
      <c r="L151" s="23"/>
      <c r="M151" s="24"/>
      <c r="N151" s="17"/>
      <c r="O151" s="11"/>
      <c r="P151" s="12"/>
      <c r="Q151" s="13"/>
      <c r="R151" s="19" t="str">
        <f t="shared" si="4"/>
        <v/>
      </c>
      <c r="S151" s="19" t="str">
        <f t="shared" si="5"/>
        <v/>
      </c>
    </row>
    <row r="152" spans="1:19" ht="18.75" x14ac:dyDescent="0.3">
      <c r="A152" s="81"/>
      <c r="B152" s="21"/>
      <c r="C152" s="21"/>
      <c r="D152" s="20"/>
      <c r="E152" s="20"/>
      <c r="F152" s="20"/>
      <c r="G152" s="21"/>
      <c r="H152" s="21"/>
      <c r="I152" s="21"/>
      <c r="J152" s="22"/>
      <c r="K152" s="22"/>
      <c r="L152" s="23"/>
      <c r="M152" s="24"/>
      <c r="N152" s="17"/>
      <c r="O152" s="11"/>
      <c r="P152" s="12"/>
      <c r="Q152" s="13"/>
      <c r="R152" s="19" t="str">
        <f t="shared" si="4"/>
        <v/>
      </c>
      <c r="S152" s="19" t="str">
        <f t="shared" si="5"/>
        <v/>
      </c>
    </row>
    <row r="153" spans="1:19" ht="18.75" x14ac:dyDescent="0.3">
      <c r="A153" s="81"/>
      <c r="B153" s="21"/>
      <c r="C153" s="21"/>
      <c r="D153" s="20"/>
      <c r="E153" s="20"/>
      <c r="F153" s="20"/>
      <c r="G153" s="21"/>
      <c r="H153" s="21"/>
      <c r="I153" s="21"/>
      <c r="J153" s="22"/>
      <c r="K153" s="22"/>
      <c r="L153" s="23"/>
      <c r="M153" s="24"/>
      <c r="N153" s="17"/>
      <c r="O153" s="11"/>
      <c r="P153" s="12"/>
      <c r="Q153" s="13"/>
      <c r="R153" s="19" t="str">
        <f t="shared" si="4"/>
        <v/>
      </c>
      <c r="S153" s="19" t="str">
        <f t="shared" si="5"/>
        <v/>
      </c>
    </row>
    <row r="154" spans="1:19" ht="18.75" x14ac:dyDescent="0.3">
      <c r="A154" s="81"/>
      <c r="B154" s="21"/>
      <c r="C154" s="21"/>
      <c r="D154" s="20"/>
      <c r="E154" s="20"/>
      <c r="F154" s="20"/>
      <c r="G154" s="21"/>
      <c r="H154" s="21"/>
      <c r="I154" s="21"/>
      <c r="J154" s="22"/>
      <c r="K154" s="22"/>
      <c r="L154" s="23"/>
      <c r="M154" s="24"/>
      <c r="N154" s="17"/>
      <c r="O154" s="11"/>
      <c r="P154" s="12"/>
      <c r="Q154" s="13"/>
      <c r="R154" s="19" t="str">
        <f t="shared" si="4"/>
        <v/>
      </c>
      <c r="S154" s="19" t="str">
        <f t="shared" si="5"/>
        <v/>
      </c>
    </row>
    <row r="155" spans="1:19" ht="18.75" x14ac:dyDescent="0.3">
      <c r="A155" s="81"/>
      <c r="B155" s="21"/>
      <c r="C155" s="21"/>
      <c r="D155" s="20"/>
      <c r="E155" s="20"/>
      <c r="F155" s="20"/>
      <c r="G155" s="21"/>
      <c r="H155" s="21"/>
      <c r="I155" s="21"/>
      <c r="J155" s="22"/>
      <c r="K155" s="22"/>
      <c r="L155" s="23"/>
      <c r="M155" s="24"/>
      <c r="N155" s="17"/>
      <c r="O155" s="11"/>
      <c r="P155" s="12"/>
      <c r="Q155" s="13"/>
      <c r="R155" s="19" t="str">
        <f t="shared" si="4"/>
        <v/>
      </c>
      <c r="S155" s="19" t="str">
        <f t="shared" si="5"/>
        <v/>
      </c>
    </row>
    <row r="156" spans="1:19" ht="18.75" x14ac:dyDescent="0.3">
      <c r="A156" s="81"/>
      <c r="B156" s="21"/>
      <c r="C156" s="21"/>
      <c r="D156" s="20"/>
      <c r="E156" s="20"/>
      <c r="F156" s="20"/>
      <c r="G156" s="21"/>
      <c r="H156" s="21"/>
      <c r="I156" s="21"/>
      <c r="J156" s="22"/>
      <c r="K156" s="22"/>
      <c r="L156" s="23"/>
      <c r="M156" s="24"/>
      <c r="N156" s="17"/>
      <c r="O156" s="11"/>
      <c r="P156" s="12"/>
      <c r="Q156" s="13"/>
      <c r="R156" s="19" t="str">
        <f t="shared" si="4"/>
        <v/>
      </c>
      <c r="S156" s="19" t="str">
        <f t="shared" si="5"/>
        <v/>
      </c>
    </row>
    <row r="157" spans="1:19" ht="18.75" x14ac:dyDescent="0.3">
      <c r="A157" s="81"/>
      <c r="B157" s="21"/>
      <c r="C157" s="21"/>
      <c r="D157" s="20"/>
      <c r="E157" s="20"/>
      <c r="F157" s="20"/>
      <c r="G157" s="21"/>
      <c r="H157" s="21"/>
      <c r="I157" s="21"/>
      <c r="J157" s="22"/>
      <c r="K157" s="22"/>
      <c r="L157" s="23"/>
      <c r="M157" s="24"/>
      <c r="N157" s="17"/>
      <c r="O157" s="11"/>
      <c r="P157" s="12"/>
      <c r="Q157" s="13"/>
      <c r="R157" s="19" t="str">
        <f t="shared" si="4"/>
        <v/>
      </c>
      <c r="S157" s="19" t="str">
        <f t="shared" si="5"/>
        <v/>
      </c>
    </row>
    <row r="158" spans="1:19" ht="18.75" x14ac:dyDescent="0.3">
      <c r="A158" s="81"/>
      <c r="B158" s="21"/>
      <c r="C158" s="21"/>
      <c r="D158" s="20"/>
      <c r="E158" s="20"/>
      <c r="F158" s="20"/>
      <c r="G158" s="21"/>
      <c r="H158" s="21"/>
      <c r="I158" s="21"/>
      <c r="J158" s="22"/>
      <c r="K158" s="22"/>
      <c r="L158" s="23"/>
      <c r="M158" s="24"/>
      <c r="N158" s="17"/>
      <c r="O158" s="11"/>
      <c r="P158" s="12"/>
      <c r="Q158" s="13"/>
      <c r="R158" s="19" t="str">
        <f t="shared" si="4"/>
        <v/>
      </c>
      <c r="S158" s="19" t="str">
        <f t="shared" si="5"/>
        <v/>
      </c>
    </row>
    <row r="159" spans="1:19" ht="18.75" x14ac:dyDescent="0.3">
      <c r="A159" s="81"/>
      <c r="B159" s="21"/>
      <c r="C159" s="21"/>
      <c r="D159" s="20"/>
      <c r="E159" s="20"/>
      <c r="F159" s="20"/>
      <c r="G159" s="21"/>
      <c r="H159" s="21"/>
      <c r="I159" s="21"/>
      <c r="J159" s="22"/>
      <c r="K159" s="22"/>
      <c r="L159" s="23"/>
      <c r="M159" s="24"/>
      <c r="N159" s="17"/>
      <c r="O159" s="11"/>
      <c r="P159" s="12"/>
      <c r="Q159" s="13"/>
      <c r="R159" s="19" t="str">
        <f t="shared" si="4"/>
        <v/>
      </c>
      <c r="S159" s="19" t="str">
        <f t="shared" si="5"/>
        <v/>
      </c>
    </row>
    <row r="160" spans="1:19" ht="18.75" x14ac:dyDescent="0.3">
      <c r="A160" s="81"/>
      <c r="B160" s="21"/>
      <c r="C160" s="21"/>
      <c r="D160" s="20"/>
      <c r="E160" s="20"/>
      <c r="F160" s="20"/>
      <c r="G160" s="21"/>
      <c r="H160" s="21"/>
      <c r="I160" s="21"/>
      <c r="J160" s="22"/>
      <c r="K160" s="22"/>
      <c r="L160" s="23"/>
      <c r="M160" s="24"/>
      <c r="N160" s="17"/>
      <c r="O160" s="11"/>
      <c r="P160" s="12"/>
      <c r="Q160" s="13"/>
      <c r="R160" s="19" t="str">
        <f t="shared" si="4"/>
        <v/>
      </c>
      <c r="S160" s="19" t="str">
        <f t="shared" si="5"/>
        <v/>
      </c>
    </row>
    <row r="161" spans="1:19" ht="18.75" x14ac:dyDescent="0.3">
      <c r="A161" s="81"/>
      <c r="B161" s="21"/>
      <c r="C161" s="21"/>
      <c r="D161" s="20"/>
      <c r="E161" s="20"/>
      <c r="F161" s="20"/>
      <c r="G161" s="21"/>
      <c r="H161" s="21"/>
      <c r="I161" s="21"/>
      <c r="J161" s="22"/>
      <c r="K161" s="22"/>
      <c r="L161" s="23"/>
      <c r="M161" s="24"/>
      <c r="N161" s="17"/>
      <c r="O161" s="11"/>
      <c r="P161" s="12"/>
      <c r="Q161" s="13"/>
      <c r="R161" s="19" t="str">
        <f t="shared" si="4"/>
        <v/>
      </c>
      <c r="S161" s="19" t="str">
        <f t="shared" si="5"/>
        <v/>
      </c>
    </row>
    <row r="162" spans="1:19" ht="18.75" x14ac:dyDescent="0.3">
      <c r="A162" s="81"/>
      <c r="B162" s="21"/>
      <c r="C162" s="21"/>
      <c r="D162" s="20"/>
      <c r="E162" s="20"/>
      <c r="F162" s="20"/>
      <c r="G162" s="21"/>
      <c r="H162" s="21"/>
      <c r="I162" s="21"/>
      <c r="J162" s="22"/>
      <c r="K162" s="22"/>
      <c r="L162" s="23"/>
      <c r="M162" s="24"/>
      <c r="N162" s="17"/>
      <c r="O162" s="11"/>
      <c r="P162" s="12"/>
      <c r="Q162" s="13"/>
      <c r="R162" s="19" t="str">
        <f t="shared" si="4"/>
        <v/>
      </c>
      <c r="S162" s="19" t="str">
        <f t="shared" si="5"/>
        <v/>
      </c>
    </row>
    <row r="163" spans="1:19" ht="18.75" x14ac:dyDescent="0.3">
      <c r="A163" s="81"/>
      <c r="B163" s="21"/>
      <c r="C163" s="21"/>
      <c r="D163" s="20"/>
      <c r="E163" s="20"/>
      <c r="F163" s="20"/>
      <c r="G163" s="21"/>
      <c r="H163" s="21"/>
      <c r="I163" s="21"/>
      <c r="J163" s="22"/>
      <c r="K163" s="22"/>
      <c r="L163" s="23"/>
      <c r="M163" s="24"/>
      <c r="N163" s="17"/>
      <c r="O163" s="11"/>
      <c r="P163" s="12"/>
      <c r="Q163" s="13"/>
      <c r="R163" s="19" t="str">
        <f t="shared" si="4"/>
        <v/>
      </c>
      <c r="S163" s="19" t="str">
        <f t="shared" si="5"/>
        <v/>
      </c>
    </row>
    <row r="164" spans="1:19" ht="18.75" x14ac:dyDescent="0.3">
      <c r="A164" s="81"/>
      <c r="B164" s="21"/>
      <c r="C164" s="21"/>
      <c r="D164" s="20"/>
      <c r="E164" s="20"/>
      <c r="F164" s="20"/>
      <c r="G164" s="21"/>
      <c r="H164" s="21"/>
      <c r="I164" s="21"/>
      <c r="J164" s="22"/>
      <c r="K164" s="22"/>
      <c r="L164" s="23"/>
      <c r="M164" s="24"/>
      <c r="N164" s="17"/>
      <c r="O164" s="11"/>
      <c r="P164" s="12"/>
      <c r="Q164" s="13"/>
      <c r="R164" s="19" t="str">
        <f t="shared" si="4"/>
        <v/>
      </c>
      <c r="S164" s="19" t="str">
        <f t="shared" si="5"/>
        <v/>
      </c>
    </row>
    <row r="165" spans="1:19" ht="18.75" x14ac:dyDescent="0.3">
      <c r="A165" s="81"/>
      <c r="B165" s="21"/>
      <c r="C165" s="21"/>
      <c r="D165" s="20"/>
      <c r="E165" s="20"/>
      <c r="F165" s="20"/>
      <c r="G165" s="21"/>
      <c r="H165" s="21"/>
      <c r="I165" s="21"/>
      <c r="J165" s="22"/>
      <c r="K165" s="22"/>
      <c r="L165" s="23"/>
      <c r="M165" s="24"/>
      <c r="N165" s="17"/>
      <c r="O165" s="11"/>
      <c r="P165" s="12"/>
      <c r="Q165" s="13"/>
      <c r="R165" s="19" t="str">
        <f t="shared" si="4"/>
        <v/>
      </c>
      <c r="S165" s="19" t="str">
        <f t="shared" si="5"/>
        <v/>
      </c>
    </row>
    <row r="166" spans="1:19" ht="18.75" x14ac:dyDescent="0.3">
      <c r="A166" s="81"/>
      <c r="B166" s="21"/>
      <c r="C166" s="21"/>
      <c r="D166" s="20"/>
      <c r="E166" s="20"/>
      <c r="F166" s="20"/>
      <c r="G166" s="21"/>
      <c r="H166" s="21"/>
      <c r="I166" s="21"/>
      <c r="J166" s="22"/>
      <c r="K166" s="22"/>
      <c r="L166" s="23"/>
      <c r="M166" s="24"/>
      <c r="N166" s="17"/>
      <c r="O166" s="11"/>
      <c r="P166" s="12"/>
      <c r="Q166" s="13"/>
      <c r="R166" s="19" t="str">
        <f t="shared" si="4"/>
        <v/>
      </c>
      <c r="S166" s="19" t="str">
        <f t="shared" si="5"/>
        <v/>
      </c>
    </row>
    <row r="167" spans="1:19" ht="18.75" x14ac:dyDescent="0.3">
      <c r="A167" s="81"/>
      <c r="B167" s="21"/>
      <c r="C167" s="21"/>
      <c r="D167" s="20"/>
      <c r="E167" s="20"/>
      <c r="F167" s="20"/>
      <c r="G167" s="21"/>
      <c r="H167" s="21"/>
      <c r="I167" s="21"/>
      <c r="J167" s="22"/>
      <c r="K167" s="22"/>
      <c r="L167" s="23"/>
      <c r="M167" s="24"/>
      <c r="N167" s="17"/>
      <c r="O167" s="11"/>
      <c r="P167" s="12"/>
      <c r="Q167" s="13"/>
      <c r="R167" s="19" t="str">
        <f t="shared" si="4"/>
        <v/>
      </c>
      <c r="S167" s="19" t="str">
        <f t="shared" si="5"/>
        <v/>
      </c>
    </row>
    <row r="168" spans="1:19" ht="18.75" x14ac:dyDescent="0.3">
      <c r="A168" s="81"/>
      <c r="B168" s="21"/>
      <c r="C168" s="21"/>
      <c r="D168" s="20"/>
      <c r="E168" s="20"/>
      <c r="F168" s="20"/>
      <c r="G168" s="21"/>
      <c r="H168" s="21"/>
      <c r="I168" s="21"/>
      <c r="J168" s="22"/>
      <c r="K168" s="22"/>
      <c r="L168" s="23"/>
      <c r="M168" s="24"/>
      <c r="N168" s="17"/>
      <c r="O168" s="11"/>
      <c r="P168" s="12"/>
      <c r="Q168" s="13"/>
      <c r="R168" s="19" t="str">
        <f t="shared" si="4"/>
        <v/>
      </c>
      <c r="S168" s="19" t="str">
        <f t="shared" si="5"/>
        <v/>
      </c>
    </row>
    <row r="169" spans="1:19" ht="18.75" x14ac:dyDescent="0.3">
      <c r="A169" s="81"/>
      <c r="B169" s="21"/>
      <c r="C169" s="21"/>
      <c r="D169" s="20"/>
      <c r="E169" s="20"/>
      <c r="F169" s="20"/>
      <c r="G169" s="21"/>
      <c r="H169" s="21"/>
      <c r="I169" s="21"/>
      <c r="J169" s="22"/>
      <c r="K169" s="22"/>
      <c r="L169" s="23"/>
      <c r="M169" s="24"/>
      <c r="N169" s="17"/>
      <c r="O169" s="11"/>
      <c r="P169" s="12"/>
      <c r="Q169" s="13"/>
      <c r="R169" s="19" t="str">
        <f t="shared" si="4"/>
        <v/>
      </c>
      <c r="S169" s="19" t="str">
        <f t="shared" si="5"/>
        <v/>
      </c>
    </row>
    <row r="170" spans="1:19" ht="18.75" x14ac:dyDescent="0.3">
      <c r="A170" s="81"/>
      <c r="B170" s="21"/>
      <c r="C170" s="21"/>
      <c r="D170" s="20"/>
      <c r="E170" s="20"/>
      <c r="F170" s="20"/>
      <c r="G170" s="21"/>
      <c r="H170" s="21"/>
      <c r="I170" s="21"/>
      <c r="J170" s="22"/>
      <c r="K170" s="22"/>
      <c r="L170" s="23"/>
      <c r="M170" s="24"/>
      <c r="N170" s="17"/>
      <c r="O170" s="11"/>
      <c r="P170" s="12"/>
      <c r="Q170" s="13"/>
      <c r="R170" s="19" t="str">
        <f t="shared" si="4"/>
        <v/>
      </c>
      <c r="S170" s="19" t="str">
        <f t="shared" si="5"/>
        <v/>
      </c>
    </row>
    <row r="171" spans="1:19" ht="18.75" x14ac:dyDescent="0.3">
      <c r="A171" s="81"/>
      <c r="B171" s="21"/>
      <c r="C171" s="21"/>
      <c r="D171" s="20"/>
      <c r="E171" s="20"/>
      <c r="F171" s="20"/>
      <c r="G171" s="21"/>
      <c r="H171" s="21"/>
      <c r="I171" s="21"/>
      <c r="J171" s="22"/>
      <c r="K171" s="22"/>
      <c r="L171" s="23"/>
      <c r="M171" s="24"/>
      <c r="N171" s="17"/>
      <c r="O171" s="11"/>
      <c r="P171" s="12"/>
      <c r="Q171" s="13"/>
      <c r="R171" s="19" t="str">
        <f t="shared" si="4"/>
        <v/>
      </c>
      <c r="S171" s="19" t="str">
        <f t="shared" si="5"/>
        <v/>
      </c>
    </row>
    <row r="172" spans="1:19" ht="18.75" x14ac:dyDescent="0.3">
      <c r="A172" s="81"/>
      <c r="B172" s="21"/>
      <c r="C172" s="21"/>
      <c r="D172" s="20"/>
      <c r="E172" s="20"/>
      <c r="F172" s="20"/>
      <c r="G172" s="21"/>
      <c r="H172" s="21"/>
      <c r="I172" s="21"/>
      <c r="J172" s="22"/>
      <c r="K172" s="22"/>
      <c r="L172" s="23"/>
      <c r="M172" s="24"/>
      <c r="N172" s="17"/>
      <c r="O172" s="11"/>
      <c r="P172" s="12"/>
      <c r="Q172" s="13"/>
      <c r="R172" s="19" t="str">
        <f t="shared" si="4"/>
        <v/>
      </c>
      <c r="S172" s="19" t="str">
        <f t="shared" si="5"/>
        <v/>
      </c>
    </row>
    <row r="173" spans="1:19" ht="18.75" x14ac:dyDescent="0.3">
      <c r="A173" s="81"/>
      <c r="B173" s="21"/>
      <c r="C173" s="21"/>
      <c r="D173" s="20"/>
      <c r="E173" s="20"/>
      <c r="F173" s="20"/>
      <c r="G173" s="21"/>
      <c r="H173" s="21"/>
      <c r="I173" s="21"/>
      <c r="J173" s="22"/>
      <c r="K173" s="22"/>
      <c r="L173" s="23"/>
      <c r="M173" s="24"/>
      <c r="N173" s="17"/>
      <c r="O173" s="11"/>
      <c r="P173" s="12"/>
      <c r="Q173" s="13"/>
      <c r="R173" s="19" t="str">
        <f t="shared" si="4"/>
        <v/>
      </c>
      <c r="S173" s="19" t="str">
        <f t="shared" si="5"/>
        <v/>
      </c>
    </row>
    <row r="174" spans="1:19" ht="18.75" x14ac:dyDescent="0.3">
      <c r="A174" s="81"/>
      <c r="B174" s="21"/>
      <c r="C174" s="21"/>
      <c r="D174" s="20"/>
      <c r="E174" s="20"/>
      <c r="F174" s="20"/>
      <c r="G174" s="21"/>
      <c r="H174" s="21"/>
      <c r="I174" s="21"/>
      <c r="J174" s="22"/>
      <c r="K174" s="22"/>
      <c r="L174" s="23"/>
      <c r="M174" s="24"/>
      <c r="N174" s="17"/>
      <c r="O174" s="11"/>
      <c r="P174" s="12"/>
      <c r="Q174" s="13"/>
      <c r="R174" s="19" t="str">
        <f t="shared" si="4"/>
        <v/>
      </c>
      <c r="S174" s="19" t="str">
        <f t="shared" si="5"/>
        <v/>
      </c>
    </row>
    <row r="175" spans="1:19" ht="18.75" x14ac:dyDescent="0.3">
      <c r="A175" s="81"/>
      <c r="B175" s="21"/>
      <c r="C175" s="21"/>
      <c r="D175" s="20"/>
      <c r="E175" s="20"/>
      <c r="F175" s="20"/>
      <c r="G175" s="21"/>
      <c r="H175" s="21"/>
      <c r="I175" s="21"/>
      <c r="J175" s="22"/>
      <c r="K175" s="22"/>
      <c r="L175" s="23"/>
      <c r="M175" s="24"/>
      <c r="N175" s="17"/>
      <c r="O175" s="11"/>
      <c r="P175" s="12"/>
      <c r="Q175" s="13"/>
      <c r="R175" s="19" t="str">
        <f t="shared" si="4"/>
        <v/>
      </c>
      <c r="S175" s="19" t="str">
        <f t="shared" si="5"/>
        <v/>
      </c>
    </row>
    <row r="176" spans="1:19" ht="18.75" x14ac:dyDescent="0.3">
      <c r="A176" s="81"/>
      <c r="B176" s="21"/>
      <c r="C176" s="21"/>
      <c r="D176" s="20"/>
      <c r="E176" s="20"/>
      <c r="F176" s="20"/>
      <c r="G176" s="21"/>
      <c r="H176" s="21"/>
      <c r="I176" s="21"/>
      <c r="J176" s="22"/>
      <c r="K176" s="22"/>
      <c r="L176" s="23"/>
      <c r="M176" s="24"/>
      <c r="N176" s="17"/>
      <c r="O176" s="11"/>
      <c r="P176" s="12"/>
      <c r="Q176" s="13"/>
      <c r="R176" s="19" t="str">
        <f t="shared" si="4"/>
        <v/>
      </c>
      <c r="S176" s="19" t="str">
        <f t="shared" si="5"/>
        <v/>
      </c>
    </row>
    <row r="177" spans="1:19" ht="18.75" x14ac:dyDescent="0.3">
      <c r="A177" s="81"/>
      <c r="B177" s="21"/>
      <c r="C177" s="21"/>
      <c r="D177" s="20"/>
      <c r="E177" s="20"/>
      <c r="F177" s="20"/>
      <c r="G177" s="21"/>
      <c r="H177" s="21"/>
      <c r="I177" s="21"/>
      <c r="J177" s="22"/>
      <c r="K177" s="22"/>
      <c r="L177" s="23"/>
      <c r="M177" s="24"/>
      <c r="N177" s="17"/>
      <c r="O177" s="11"/>
      <c r="P177" s="12"/>
      <c r="Q177" s="13"/>
      <c r="R177" s="19" t="str">
        <f t="shared" si="4"/>
        <v/>
      </c>
      <c r="S177" s="19" t="str">
        <f t="shared" si="5"/>
        <v/>
      </c>
    </row>
    <row r="178" spans="1:19" ht="18.75" x14ac:dyDescent="0.3">
      <c r="A178" s="81"/>
      <c r="B178" s="21"/>
      <c r="C178" s="21"/>
      <c r="D178" s="20"/>
      <c r="E178" s="20"/>
      <c r="F178" s="20"/>
      <c r="G178" s="21"/>
      <c r="H178" s="21"/>
      <c r="I178" s="21"/>
      <c r="J178" s="22"/>
      <c r="K178" s="22"/>
      <c r="L178" s="23"/>
      <c r="M178" s="24"/>
      <c r="N178" s="17"/>
      <c r="O178" s="11"/>
      <c r="P178" s="12"/>
      <c r="Q178" s="13"/>
      <c r="R178" s="19" t="str">
        <f t="shared" si="4"/>
        <v/>
      </c>
      <c r="S178" s="19" t="str">
        <f t="shared" si="5"/>
        <v/>
      </c>
    </row>
    <row r="179" spans="1:19" ht="18.75" x14ac:dyDescent="0.3">
      <c r="A179" s="81"/>
      <c r="B179" s="21"/>
      <c r="C179" s="21"/>
      <c r="D179" s="20"/>
      <c r="E179" s="20"/>
      <c r="F179" s="20"/>
      <c r="G179" s="21"/>
      <c r="H179" s="21"/>
      <c r="I179" s="21"/>
      <c r="J179" s="22"/>
      <c r="K179" s="22"/>
      <c r="L179" s="23"/>
      <c r="M179" s="24"/>
      <c r="N179" s="17"/>
      <c r="O179" s="11"/>
      <c r="P179" s="12"/>
      <c r="Q179" s="13"/>
      <c r="R179" s="19" t="str">
        <f t="shared" si="4"/>
        <v/>
      </c>
      <c r="S179" s="19" t="str">
        <f t="shared" si="5"/>
        <v/>
      </c>
    </row>
    <row r="180" spans="1:19" ht="18.75" x14ac:dyDescent="0.3">
      <c r="A180" s="81"/>
      <c r="B180" s="21"/>
      <c r="C180" s="21"/>
      <c r="D180" s="20"/>
      <c r="E180" s="20"/>
      <c r="F180" s="20"/>
      <c r="G180" s="21"/>
      <c r="H180" s="21"/>
      <c r="I180" s="21"/>
      <c r="J180" s="22"/>
      <c r="K180" s="22"/>
      <c r="L180" s="23"/>
      <c r="M180" s="24"/>
      <c r="N180" s="17"/>
      <c r="O180" s="11"/>
      <c r="P180" s="12"/>
      <c r="Q180" s="13"/>
      <c r="R180" s="19" t="str">
        <f t="shared" si="4"/>
        <v/>
      </c>
      <c r="S180" s="19" t="str">
        <f t="shared" si="5"/>
        <v/>
      </c>
    </row>
    <row r="181" spans="1:19" ht="18.75" x14ac:dyDescent="0.3">
      <c r="A181" s="81"/>
      <c r="B181" s="21"/>
      <c r="C181" s="21"/>
      <c r="D181" s="20"/>
      <c r="E181" s="20"/>
      <c r="F181" s="20"/>
      <c r="G181" s="21"/>
      <c r="H181" s="21"/>
      <c r="I181" s="21"/>
      <c r="J181" s="22"/>
      <c r="K181" s="22"/>
      <c r="L181" s="23"/>
      <c r="M181" s="24"/>
      <c r="N181" s="17"/>
      <c r="O181" s="11"/>
      <c r="P181" s="12"/>
      <c r="Q181" s="13"/>
      <c r="R181" s="19" t="str">
        <f t="shared" si="4"/>
        <v/>
      </c>
      <c r="S181" s="19" t="str">
        <f t="shared" si="5"/>
        <v/>
      </c>
    </row>
    <row r="182" spans="1:19" ht="18.75" x14ac:dyDescent="0.3">
      <c r="A182" s="81"/>
      <c r="B182" s="21"/>
      <c r="C182" s="21"/>
      <c r="D182" s="20"/>
      <c r="E182" s="20"/>
      <c r="F182" s="20"/>
      <c r="G182" s="21"/>
      <c r="H182" s="21"/>
      <c r="I182" s="21"/>
      <c r="J182" s="22"/>
      <c r="K182" s="22"/>
      <c r="L182" s="23"/>
      <c r="M182" s="24"/>
      <c r="N182" s="17"/>
      <c r="O182" s="11"/>
      <c r="P182" s="12"/>
      <c r="Q182" s="13"/>
      <c r="R182" s="19" t="str">
        <f t="shared" si="4"/>
        <v/>
      </c>
      <c r="S182" s="19" t="str">
        <f t="shared" si="5"/>
        <v/>
      </c>
    </row>
    <row r="183" spans="1:19" ht="18.75" x14ac:dyDescent="0.3">
      <c r="A183" s="81"/>
      <c r="B183" s="21"/>
      <c r="C183" s="21"/>
      <c r="D183" s="20"/>
      <c r="E183" s="20"/>
      <c r="F183" s="20"/>
      <c r="G183" s="21"/>
      <c r="H183" s="21"/>
      <c r="I183" s="21"/>
      <c r="J183" s="22"/>
      <c r="K183" s="22"/>
      <c r="L183" s="23"/>
      <c r="M183" s="24"/>
      <c r="N183" s="17"/>
      <c r="O183" s="11"/>
      <c r="P183" s="12"/>
      <c r="Q183" s="13"/>
      <c r="R183" s="19" t="str">
        <f t="shared" si="4"/>
        <v/>
      </c>
      <c r="S183" s="19" t="str">
        <f t="shared" si="5"/>
        <v/>
      </c>
    </row>
    <row r="184" spans="1:19" ht="18.75" x14ac:dyDescent="0.3">
      <c r="A184" s="81"/>
      <c r="B184" s="21"/>
      <c r="C184" s="21"/>
      <c r="D184" s="20"/>
      <c r="E184" s="20"/>
      <c r="F184" s="20"/>
      <c r="G184" s="21"/>
      <c r="H184" s="21"/>
      <c r="I184" s="21"/>
      <c r="J184" s="22"/>
      <c r="K184" s="22"/>
      <c r="L184" s="23"/>
      <c r="M184" s="24"/>
      <c r="N184" s="17"/>
      <c r="O184" s="11"/>
      <c r="P184" s="12"/>
      <c r="Q184" s="13"/>
      <c r="R184" s="19" t="str">
        <f t="shared" si="4"/>
        <v/>
      </c>
      <c r="S184" s="19" t="str">
        <f t="shared" si="5"/>
        <v/>
      </c>
    </row>
    <row r="185" spans="1:19" ht="18.75" x14ac:dyDescent="0.3">
      <c r="A185" s="81"/>
      <c r="B185" s="21"/>
      <c r="C185" s="21"/>
      <c r="D185" s="20"/>
      <c r="E185" s="20"/>
      <c r="F185" s="20"/>
      <c r="G185" s="21"/>
      <c r="H185" s="21"/>
      <c r="I185" s="21"/>
      <c r="J185" s="22"/>
      <c r="K185" s="22"/>
      <c r="L185" s="23"/>
      <c r="M185" s="24"/>
      <c r="N185" s="17"/>
      <c r="O185" s="11"/>
      <c r="P185" s="12"/>
      <c r="Q185" s="13"/>
      <c r="R185" s="19" t="str">
        <f t="shared" si="4"/>
        <v/>
      </c>
      <c r="S185" s="19" t="str">
        <f t="shared" si="5"/>
        <v/>
      </c>
    </row>
    <row r="186" spans="1:19" ht="18.75" x14ac:dyDescent="0.3">
      <c r="A186" s="81"/>
      <c r="B186" s="21"/>
      <c r="C186" s="21"/>
      <c r="D186" s="20"/>
      <c r="E186" s="20"/>
      <c r="F186" s="20"/>
      <c r="G186" s="21"/>
      <c r="H186" s="21"/>
      <c r="I186" s="21"/>
      <c r="J186" s="22"/>
      <c r="K186" s="22"/>
      <c r="L186" s="23"/>
      <c r="M186" s="24"/>
      <c r="N186" s="17"/>
      <c r="O186" s="11"/>
      <c r="P186" s="12"/>
      <c r="Q186" s="13"/>
      <c r="R186" s="19" t="str">
        <f t="shared" si="4"/>
        <v/>
      </c>
      <c r="S186" s="19" t="str">
        <f t="shared" si="5"/>
        <v/>
      </c>
    </row>
    <row r="187" spans="1:19" ht="18.75" x14ac:dyDescent="0.3">
      <c r="A187" s="81"/>
      <c r="B187" s="21"/>
      <c r="C187" s="21"/>
      <c r="D187" s="20"/>
      <c r="E187" s="20"/>
      <c r="F187" s="20"/>
      <c r="G187" s="21"/>
      <c r="H187" s="21"/>
      <c r="I187" s="21"/>
      <c r="J187" s="22"/>
      <c r="K187" s="22"/>
      <c r="L187" s="23"/>
      <c r="M187" s="24"/>
      <c r="N187" s="17"/>
      <c r="O187" s="11"/>
      <c r="P187" s="12"/>
      <c r="Q187" s="13"/>
      <c r="R187" s="19" t="str">
        <f t="shared" si="4"/>
        <v/>
      </c>
      <c r="S187" s="19" t="str">
        <f t="shared" si="5"/>
        <v/>
      </c>
    </row>
    <row r="188" spans="1:19" ht="18.75" x14ac:dyDescent="0.3">
      <c r="A188" s="81"/>
      <c r="B188" s="21"/>
      <c r="C188" s="21"/>
      <c r="D188" s="20"/>
      <c r="E188" s="20"/>
      <c r="F188" s="20"/>
      <c r="G188" s="21"/>
      <c r="H188" s="21"/>
      <c r="I188" s="21"/>
      <c r="J188" s="22"/>
      <c r="K188" s="22"/>
      <c r="L188" s="23"/>
      <c r="M188" s="24"/>
      <c r="N188" s="17"/>
      <c r="O188" s="11"/>
      <c r="P188" s="12"/>
      <c r="Q188" s="13"/>
      <c r="R188" s="19" t="str">
        <f t="shared" si="4"/>
        <v/>
      </c>
      <c r="S188" s="19" t="str">
        <f t="shared" si="5"/>
        <v/>
      </c>
    </row>
    <row r="189" spans="1:19" ht="18.75" x14ac:dyDescent="0.3">
      <c r="A189" s="81"/>
      <c r="B189" s="21"/>
      <c r="C189" s="21"/>
      <c r="D189" s="20"/>
      <c r="E189" s="20"/>
      <c r="F189" s="20"/>
      <c r="G189" s="21"/>
      <c r="H189" s="21"/>
      <c r="I189" s="21"/>
      <c r="J189" s="22"/>
      <c r="K189" s="22"/>
      <c r="L189" s="23"/>
      <c r="M189" s="24"/>
      <c r="N189" s="17"/>
      <c r="O189" s="11"/>
      <c r="P189" s="12"/>
      <c r="Q189" s="13"/>
      <c r="R189" s="19" t="str">
        <f t="shared" si="4"/>
        <v/>
      </c>
      <c r="S189" s="19" t="str">
        <f t="shared" si="5"/>
        <v/>
      </c>
    </row>
    <row r="190" spans="1:19" ht="18.75" x14ac:dyDescent="0.3">
      <c r="A190" s="81"/>
      <c r="B190" s="21"/>
      <c r="C190" s="21"/>
      <c r="D190" s="20"/>
      <c r="E190" s="20"/>
      <c r="F190" s="20"/>
      <c r="G190" s="21"/>
      <c r="H190" s="21"/>
      <c r="I190" s="21"/>
      <c r="J190" s="22"/>
      <c r="K190" s="22"/>
      <c r="L190" s="23"/>
      <c r="M190" s="24"/>
      <c r="N190" s="17"/>
      <c r="O190" s="11"/>
      <c r="P190" s="12"/>
      <c r="Q190" s="13"/>
      <c r="R190" s="19" t="str">
        <f t="shared" si="4"/>
        <v/>
      </c>
      <c r="S190" s="19" t="str">
        <f t="shared" si="5"/>
        <v/>
      </c>
    </row>
    <row r="191" spans="1:19" ht="18.75" x14ac:dyDescent="0.3">
      <c r="A191" s="81"/>
      <c r="B191" s="21"/>
      <c r="C191" s="21"/>
      <c r="D191" s="20"/>
      <c r="E191" s="20"/>
      <c r="F191" s="20"/>
      <c r="G191" s="21"/>
      <c r="H191" s="21"/>
      <c r="I191" s="21"/>
      <c r="J191" s="22"/>
      <c r="K191" s="22"/>
      <c r="L191" s="23"/>
      <c r="M191" s="24"/>
      <c r="N191" s="17"/>
      <c r="O191" s="11"/>
      <c r="P191" s="12"/>
      <c r="Q191" s="13"/>
      <c r="R191" s="19" t="str">
        <f t="shared" si="4"/>
        <v/>
      </c>
      <c r="S191" s="19" t="str">
        <f t="shared" si="5"/>
        <v/>
      </c>
    </row>
    <row r="192" spans="1:19" ht="18.75" x14ac:dyDescent="0.3">
      <c r="A192" s="81"/>
      <c r="B192" s="21"/>
      <c r="C192" s="21"/>
      <c r="D192" s="20"/>
      <c r="E192" s="20"/>
      <c r="F192" s="20"/>
      <c r="G192" s="21"/>
      <c r="H192" s="21"/>
      <c r="I192" s="21"/>
      <c r="J192" s="22"/>
      <c r="K192" s="22"/>
      <c r="L192" s="23"/>
      <c r="M192" s="24"/>
      <c r="N192" s="17"/>
      <c r="O192" s="11"/>
      <c r="P192" s="12"/>
      <c r="Q192" s="13"/>
      <c r="R192" s="19" t="str">
        <f t="shared" si="4"/>
        <v/>
      </c>
      <c r="S192" s="19" t="str">
        <f t="shared" si="5"/>
        <v/>
      </c>
    </row>
    <row r="193" spans="1:19" ht="18.75" x14ac:dyDescent="0.3">
      <c r="A193" s="81"/>
      <c r="B193" s="21"/>
      <c r="C193" s="21"/>
      <c r="D193" s="20"/>
      <c r="E193" s="20"/>
      <c r="F193" s="20"/>
      <c r="G193" s="21"/>
      <c r="H193" s="21"/>
      <c r="I193" s="21"/>
      <c r="J193" s="22"/>
      <c r="K193" s="22"/>
      <c r="L193" s="23"/>
      <c r="M193" s="24"/>
      <c r="N193" s="17"/>
      <c r="O193" s="11"/>
      <c r="P193" s="12"/>
      <c r="Q193" s="13"/>
      <c r="R193" s="19" t="str">
        <f t="shared" si="4"/>
        <v/>
      </c>
      <c r="S193" s="19" t="str">
        <f t="shared" si="5"/>
        <v/>
      </c>
    </row>
    <row r="194" spans="1:19" ht="18.75" x14ac:dyDescent="0.3">
      <c r="A194" s="81"/>
      <c r="B194" s="21"/>
      <c r="C194" s="21"/>
      <c r="D194" s="20"/>
      <c r="E194" s="20"/>
      <c r="F194" s="20"/>
      <c r="G194" s="21"/>
      <c r="H194" s="21"/>
      <c r="I194" s="21"/>
      <c r="J194" s="22"/>
      <c r="K194" s="22"/>
      <c r="L194" s="23"/>
      <c r="M194" s="24"/>
      <c r="N194" s="17"/>
      <c r="O194" s="11"/>
      <c r="P194" s="12"/>
      <c r="Q194" s="13"/>
      <c r="R194" s="19" t="str">
        <f t="shared" si="4"/>
        <v/>
      </c>
      <c r="S194" s="19" t="str">
        <f t="shared" si="5"/>
        <v/>
      </c>
    </row>
    <row r="195" spans="1:19" ht="18.75" x14ac:dyDescent="0.3">
      <c r="A195" s="81"/>
      <c r="B195" s="21"/>
      <c r="C195" s="21"/>
      <c r="D195" s="20"/>
      <c r="E195" s="20"/>
      <c r="F195" s="20"/>
      <c r="G195" s="21"/>
      <c r="H195" s="21"/>
      <c r="I195" s="21"/>
      <c r="J195" s="22"/>
      <c r="K195" s="22"/>
      <c r="L195" s="23"/>
      <c r="M195" s="24"/>
      <c r="N195" s="17"/>
      <c r="O195" s="11"/>
      <c r="P195" s="12"/>
      <c r="Q195" s="13"/>
      <c r="R195" s="19" t="str">
        <f t="shared" si="4"/>
        <v/>
      </c>
      <c r="S195" s="19" t="str">
        <f t="shared" si="5"/>
        <v/>
      </c>
    </row>
    <row r="196" spans="1:19" ht="18.75" x14ac:dyDescent="0.3">
      <c r="A196" s="81"/>
      <c r="B196" s="21"/>
      <c r="C196" s="21"/>
      <c r="D196" s="20"/>
      <c r="E196" s="20"/>
      <c r="F196" s="20"/>
      <c r="G196" s="21"/>
      <c r="H196" s="21"/>
      <c r="I196" s="21"/>
      <c r="J196" s="22"/>
      <c r="K196" s="22"/>
      <c r="L196" s="23"/>
      <c r="M196" s="24"/>
      <c r="N196" s="17"/>
      <c r="O196" s="11"/>
      <c r="P196" s="12"/>
      <c r="Q196" s="13"/>
      <c r="R196" s="19" t="str">
        <f t="shared" si="4"/>
        <v/>
      </c>
      <c r="S196" s="19" t="str">
        <f t="shared" si="5"/>
        <v/>
      </c>
    </row>
    <row r="197" spans="1:19" ht="18.75" x14ac:dyDescent="0.3">
      <c r="A197" s="81"/>
      <c r="B197" s="21"/>
      <c r="C197" s="21"/>
      <c r="D197" s="20"/>
      <c r="E197" s="20"/>
      <c r="F197" s="20"/>
      <c r="G197" s="21"/>
      <c r="H197" s="21"/>
      <c r="I197" s="21"/>
      <c r="J197" s="22"/>
      <c r="K197" s="22"/>
      <c r="L197" s="23"/>
      <c r="M197" s="24"/>
      <c r="N197" s="17"/>
      <c r="O197" s="11"/>
      <c r="P197" s="12"/>
      <c r="Q197" s="13"/>
      <c r="R197" s="19" t="str">
        <f t="shared" si="4"/>
        <v/>
      </c>
      <c r="S197" s="19" t="str">
        <f t="shared" si="5"/>
        <v/>
      </c>
    </row>
    <row r="198" spans="1:19" ht="18.75" x14ac:dyDescent="0.3">
      <c r="A198" s="81"/>
      <c r="B198" s="21"/>
      <c r="C198" s="21"/>
      <c r="D198" s="20"/>
      <c r="E198" s="20"/>
      <c r="F198" s="20"/>
      <c r="G198" s="21"/>
      <c r="H198" s="21"/>
      <c r="I198" s="21"/>
      <c r="J198" s="22"/>
      <c r="K198" s="22"/>
      <c r="L198" s="23"/>
      <c r="M198" s="24"/>
      <c r="N198" s="17"/>
      <c r="O198" s="11"/>
      <c r="P198" s="12"/>
      <c r="Q198" s="13"/>
      <c r="R198" s="19" t="str">
        <f t="shared" si="4"/>
        <v/>
      </c>
      <c r="S198" s="19" t="str">
        <f t="shared" si="5"/>
        <v/>
      </c>
    </row>
    <row r="199" spans="1:19" ht="18.75" x14ac:dyDescent="0.3">
      <c r="A199" s="81"/>
      <c r="B199" s="21"/>
      <c r="C199" s="21"/>
      <c r="D199" s="20"/>
      <c r="E199" s="20"/>
      <c r="F199" s="20"/>
      <c r="G199" s="21"/>
      <c r="H199" s="21"/>
      <c r="I199" s="21"/>
      <c r="J199" s="22"/>
      <c r="K199" s="22"/>
      <c r="L199" s="23"/>
      <c r="M199" s="24"/>
      <c r="N199" s="17"/>
      <c r="O199" s="11"/>
      <c r="P199" s="12"/>
      <c r="Q199" s="13"/>
      <c r="R199" s="19" t="str">
        <f t="shared" si="4"/>
        <v/>
      </c>
      <c r="S199" s="19" t="str">
        <f t="shared" si="5"/>
        <v/>
      </c>
    </row>
    <row r="200" spans="1:19" ht="18.75" x14ac:dyDescent="0.3">
      <c r="A200" s="81"/>
      <c r="B200" s="21"/>
      <c r="C200" s="21"/>
      <c r="D200" s="20"/>
      <c r="E200" s="20"/>
      <c r="F200" s="20"/>
      <c r="G200" s="21"/>
      <c r="H200" s="21"/>
      <c r="I200" s="21"/>
      <c r="J200" s="22"/>
      <c r="K200" s="22"/>
      <c r="L200" s="23"/>
      <c r="M200" s="24"/>
      <c r="N200" s="17"/>
      <c r="O200" s="11"/>
      <c r="P200" s="12"/>
      <c r="Q200" s="13"/>
      <c r="R200" s="19" t="str">
        <f t="shared" ref="R200:R263" si="6">IF(G200="","",IF(J200="","N D",IF(N200="","N D",IF((N200-J200)&lt;0,"F I",(N200-J200)))))</f>
        <v/>
      </c>
      <c r="S200" s="19" t="str">
        <f t="shared" si="5"/>
        <v/>
      </c>
    </row>
    <row r="201" spans="1:19" ht="18.75" x14ac:dyDescent="0.3">
      <c r="A201" s="81"/>
      <c r="B201" s="21"/>
      <c r="C201" s="21"/>
      <c r="D201" s="20"/>
      <c r="E201" s="20"/>
      <c r="F201" s="20"/>
      <c r="G201" s="21"/>
      <c r="H201" s="21"/>
      <c r="I201" s="21"/>
      <c r="J201" s="22"/>
      <c r="K201" s="22"/>
      <c r="L201" s="23"/>
      <c r="M201" s="24"/>
      <c r="N201" s="17"/>
      <c r="O201" s="11"/>
      <c r="P201" s="12"/>
      <c r="Q201" s="13"/>
      <c r="R201" s="19" t="str">
        <f t="shared" si="6"/>
        <v/>
      </c>
      <c r="S201" s="19" t="str">
        <f t="shared" ref="S201:S264" si="7">IF(R201="f i","",IF(R201="n d","",IF(R201="","",IF(R201&lt;16,"SI","NO"))))</f>
        <v/>
      </c>
    </row>
    <row r="202" spans="1:19" ht="18.75" x14ac:dyDescent="0.3">
      <c r="A202" s="81"/>
      <c r="B202" s="21"/>
      <c r="C202" s="21"/>
      <c r="D202" s="20"/>
      <c r="E202" s="20"/>
      <c r="F202" s="20"/>
      <c r="G202" s="21"/>
      <c r="H202" s="21"/>
      <c r="I202" s="21"/>
      <c r="J202" s="22"/>
      <c r="K202" s="22"/>
      <c r="L202" s="23"/>
      <c r="M202" s="24"/>
      <c r="N202" s="17"/>
      <c r="O202" s="11"/>
      <c r="P202" s="12"/>
      <c r="Q202" s="13"/>
      <c r="R202" s="19" t="str">
        <f t="shared" si="6"/>
        <v/>
      </c>
      <c r="S202" s="19" t="str">
        <f t="shared" si="7"/>
        <v/>
      </c>
    </row>
    <row r="203" spans="1:19" ht="18.75" x14ac:dyDescent="0.3">
      <c r="A203" s="81"/>
      <c r="B203" s="21"/>
      <c r="C203" s="21"/>
      <c r="D203" s="20"/>
      <c r="E203" s="20"/>
      <c r="F203" s="20"/>
      <c r="G203" s="21"/>
      <c r="H203" s="21"/>
      <c r="I203" s="21"/>
      <c r="J203" s="22"/>
      <c r="K203" s="22"/>
      <c r="L203" s="23"/>
      <c r="M203" s="24"/>
      <c r="N203" s="17"/>
      <c r="O203" s="11"/>
      <c r="P203" s="12"/>
      <c r="Q203" s="13"/>
      <c r="R203" s="19" t="str">
        <f t="shared" si="6"/>
        <v/>
      </c>
      <c r="S203" s="19" t="str">
        <f t="shared" si="7"/>
        <v/>
      </c>
    </row>
    <row r="204" spans="1:19" ht="18.75" x14ac:dyDescent="0.3">
      <c r="A204" s="81"/>
      <c r="B204" s="21"/>
      <c r="C204" s="21"/>
      <c r="D204" s="20"/>
      <c r="E204" s="20"/>
      <c r="F204" s="20"/>
      <c r="G204" s="21"/>
      <c r="H204" s="21"/>
      <c r="I204" s="21"/>
      <c r="J204" s="22"/>
      <c r="K204" s="22"/>
      <c r="L204" s="23"/>
      <c r="M204" s="24"/>
      <c r="N204" s="17"/>
      <c r="O204" s="11"/>
      <c r="P204" s="12"/>
      <c r="Q204" s="13"/>
      <c r="R204" s="19" t="str">
        <f t="shared" si="6"/>
        <v/>
      </c>
      <c r="S204" s="19" t="str">
        <f t="shared" si="7"/>
        <v/>
      </c>
    </row>
    <row r="205" spans="1:19" ht="18.75" x14ac:dyDescent="0.3">
      <c r="A205" s="81"/>
      <c r="B205" s="21"/>
      <c r="C205" s="21"/>
      <c r="D205" s="20"/>
      <c r="E205" s="20"/>
      <c r="F205" s="20"/>
      <c r="G205" s="21"/>
      <c r="H205" s="21"/>
      <c r="I205" s="21"/>
      <c r="J205" s="22"/>
      <c r="K205" s="22"/>
      <c r="L205" s="23"/>
      <c r="M205" s="24"/>
      <c r="N205" s="17"/>
      <c r="O205" s="11"/>
      <c r="P205" s="12"/>
      <c r="Q205" s="13"/>
      <c r="R205" s="19" t="str">
        <f t="shared" si="6"/>
        <v/>
      </c>
      <c r="S205" s="19" t="str">
        <f t="shared" si="7"/>
        <v/>
      </c>
    </row>
    <row r="206" spans="1:19" ht="18.75" x14ac:dyDescent="0.3">
      <c r="A206" s="81"/>
      <c r="B206" s="21"/>
      <c r="C206" s="21"/>
      <c r="D206" s="20"/>
      <c r="E206" s="20"/>
      <c r="F206" s="20"/>
      <c r="G206" s="21"/>
      <c r="H206" s="21"/>
      <c r="I206" s="21"/>
      <c r="J206" s="22"/>
      <c r="K206" s="22"/>
      <c r="L206" s="23"/>
      <c r="M206" s="24"/>
      <c r="N206" s="17"/>
      <c r="O206" s="11"/>
      <c r="P206" s="12"/>
      <c r="Q206" s="13"/>
      <c r="R206" s="19" t="str">
        <f t="shared" si="6"/>
        <v/>
      </c>
      <c r="S206" s="19" t="str">
        <f t="shared" si="7"/>
        <v/>
      </c>
    </row>
    <row r="207" spans="1:19" ht="18.75" x14ac:dyDescent="0.3">
      <c r="A207" s="81"/>
      <c r="B207" s="21"/>
      <c r="C207" s="21"/>
      <c r="D207" s="20"/>
      <c r="E207" s="20"/>
      <c r="F207" s="20"/>
      <c r="G207" s="21"/>
      <c r="H207" s="21"/>
      <c r="I207" s="21"/>
      <c r="J207" s="22"/>
      <c r="K207" s="22"/>
      <c r="L207" s="23"/>
      <c r="M207" s="24"/>
      <c r="N207" s="17"/>
      <c r="O207" s="11"/>
      <c r="P207" s="12"/>
      <c r="Q207" s="13"/>
      <c r="R207" s="19" t="str">
        <f t="shared" si="6"/>
        <v/>
      </c>
      <c r="S207" s="19" t="str">
        <f t="shared" si="7"/>
        <v/>
      </c>
    </row>
    <row r="208" spans="1:19" ht="18.75" x14ac:dyDescent="0.3">
      <c r="A208" s="81"/>
      <c r="B208" s="21"/>
      <c r="C208" s="21"/>
      <c r="D208" s="20"/>
      <c r="E208" s="20"/>
      <c r="F208" s="20"/>
      <c r="G208" s="21"/>
      <c r="H208" s="21"/>
      <c r="I208" s="21"/>
      <c r="J208" s="22"/>
      <c r="K208" s="22"/>
      <c r="L208" s="23"/>
      <c r="M208" s="24"/>
      <c r="N208" s="17"/>
      <c r="O208" s="11"/>
      <c r="P208" s="12"/>
      <c r="Q208" s="13"/>
      <c r="R208" s="19" t="str">
        <f t="shared" si="6"/>
        <v/>
      </c>
      <c r="S208" s="19" t="str">
        <f t="shared" si="7"/>
        <v/>
      </c>
    </row>
    <row r="209" spans="1:19" ht="18.75" x14ac:dyDescent="0.3">
      <c r="A209" s="81"/>
      <c r="B209" s="21"/>
      <c r="C209" s="21"/>
      <c r="D209" s="20"/>
      <c r="E209" s="20"/>
      <c r="F209" s="20"/>
      <c r="G209" s="21"/>
      <c r="H209" s="21"/>
      <c r="I209" s="21"/>
      <c r="J209" s="22"/>
      <c r="K209" s="22"/>
      <c r="L209" s="23"/>
      <c r="M209" s="24"/>
      <c r="N209" s="17"/>
      <c r="O209" s="11"/>
      <c r="P209" s="12"/>
      <c r="Q209" s="13"/>
      <c r="R209" s="19" t="str">
        <f t="shared" si="6"/>
        <v/>
      </c>
      <c r="S209" s="19" t="str">
        <f t="shared" si="7"/>
        <v/>
      </c>
    </row>
    <row r="210" spans="1:19" ht="18.75" x14ac:dyDescent="0.3">
      <c r="A210" s="81"/>
      <c r="B210" s="21"/>
      <c r="C210" s="21"/>
      <c r="D210" s="20"/>
      <c r="E210" s="20"/>
      <c r="F210" s="20"/>
      <c r="G210" s="21"/>
      <c r="H210" s="21"/>
      <c r="I210" s="21"/>
      <c r="J210" s="22"/>
      <c r="K210" s="22"/>
      <c r="L210" s="23"/>
      <c r="M210" s="24"/>
      <c r="N210" s="17"/>
      <c r="O210" s="11"/>
      <c r="P210" s="12"/>
      <c r="Q210" s="13"/>
      <c r="R210" s="19" t="str">
        <f t="shared" si="6"/>
        <v/>
      </c>
      <c r="S210" s="19" t="str">
        <f t="shared" si="7"/>
        <v/>
      </c>
    </row>
    <row r="211" spans="1:19" ht="18.75" x14ac:dyDescent="0.3">
      <c r="A211" s="81"/>
      <c r="B211" s="21"/>
      <c r="C211" s="21"/>
      <c r="D211" s="20"/>
      <c r="E211" s="20"/>
      <c r="F211" s="20"/>
      <c r="G211" s="21"/>
      <c r="H211" s="21"/>
      <c r="I211" s="21"/>
      <c r="J211" s="22"/>
      <c r="K211" s="22"/>
      <c r="L211" s="23"/>
      <c r="M211" s="24"/>
      <c r="N211" s="17"/>
      <c r="O211" s="11"/>
      <c r="P211" s="12"/>
      <c r="Q211" s="13"/>
      <c r="R211" s="19" t="str">
        <f t="shared" si="6"/>
        <v/>
      </c>
      <c r="S211" s="19" t="str">
        <f t="shared" si="7"/>
        <v/>
      </c>
    </row>
    <row r="212" spans="1:19" ht="18.75" x14ac:dyDescent="0.3">
      <c r="A212" s="81"/>
      <c r="B212" s="21"/>
      <c r="C212" s="21"/>
      <c r="D212" s="20"/>
      <c r="E212" s="20"/>
      <c r="F212" s="20"/>
      <c r="G212" s="21"/>
      <c r="H212" s="21"/>
      <c r="I212" s="21"/>
      <c r="J212" s="22"/>
      <c r="K212" s="22"/>
      <c r="L212" s="23"/>
      <c r="M212" s="24"/>
      <c r="N212" s="17"/>
      <c r="O212" s="11"/>
      <c r="P212" s="12"/>
      <c r="Q212" s="13"/>
      <c r="R212" s="19" t="str">
        <f t="shared" si="6"/>
        <v/>
      </c>
      <c r="S212" s="19" t="str">
        <f t="shared" si="7"/>
        <v/>
      </c>
    </row>
    <row r="213" spans="1:19" ht="18.75" x14ac:dyDescent="0.3">
      <c r="A213" s="81"/>
      <c r="B213" s="21"/>
      <c r="C213" s="21"/>
      <c r="D213" s="20"/>
      <c r="E213" s="20"/>
      <c r="F213" s="20"/>
      <c r="G213" s="21"/>
      <c r="H213" s="21"/>
      <c r="I213" s="21"/>
      <c r="J213" s="22"/>
      <c r="K213" s="22"/>
      <c r="L213" s="23"/>
      <c r="M213" s="24"/>
      <c r="N213" s="17"/>
      <c r="O213" s="11"/>
      <c r="P213" s="12"/>
      <c r="Q213" s="13"/>
      <c r="R213" s="19" t="str">
        <f t="shared" si="6"/>
        <v/>
      </c>
      <c r="S213" s="19" t="str">
        <f t="shared" si="7"/>
        <v/>
      </c>
    </row>
    <row r="214" spans="1:19" ht="18.75" x14ac:dyDescent="0.3">
      <c r="A214" s="81"/>
      <c r="B214" s="21"/>
      <c r="C214" s="21"/>
      <c r="D214" s="20"/>
      <c r="E214" s="20"/>
      <c r="F214" s="20"/>
      <c r="G214" s="21"/>
      <c r="H214" s="21"/>
      <c r="I214" s="21"/>
      <c r="J214" s="22"/>
      <c r="K214" s="22"/>
      <c r="L214" s="23"/>
      <c r="M214" s="24"/>
      <c r="N214" s="17"/>
      <c r="O214" s="11"/>
      <c r="P214" s="12"/>
      <c r="Q214" s="13"/>
      <c r="R214" s="19" t="str">
        <f t="shared" si="6"/>
        <v/>
      </c>
      <c r="S214" s="19" t="str">
        <f t="shared" si="7"/>
        <v/>
      </c>
    </row>
    <row r="215" spans="1:19" ht="18.75" x14ac:dyDescent="0.3">
      <c r="A215" s="81"/>
      <c r="B215" s="21"/>
      <c r="C215" s="21"/>
      <c r="D215" s="20"/>
      <c r="E215" s="20"/>
      <c r="F215" s="20"/>
      <c r="G215" s="21"/>
      <c r="H215" s="21"/>
      <c r="I215" s="21"/>
      <c r="J215" s="22"/>
      <c r="K215" s="22"/>
      <c r="L215" s="23"/>
      <c r="M215" s="24"/>
      <c r="N215" s="17"/>
      <c r="O215" s="11"/>
      <c r="P215" s="12"/>
      <c r="Q215" s="13"/>
      <c r="R215" s="19" t="str">
        <f t="shared" si="6"/>
        <v/>
      </c>
      <c r="S215" s="19" t="str">
        <f t="shared" si="7"/>
        <v/>
      </c>
    </row>
    <row r="216" spans="1:19" ht="18.75" x14ac:dyDescent="0.3">
      <c r="A216" s="81"/>
      <c r="B216" s="21"/>
      <c r="C216" s="21"/>
      <c r="D216" s="20"/>
      <c r="E216" s="20"/>
      <c r="F216" s="20"/>
      <c r="G216" s="21"/>
      <c r="H216" s="21"/>
      <c r="I216" s="21"/>
      <c r="J216" s="22"/>
      <c r="K216" s="22"/>
      <c r="L216" s="23"/>
      <c r="M216" s="24"/>
      <c r="N216" s="17"/>
      <c r="O216" s="11"/>
      <c r="P216" s="12"/>
      <c r="Q216" s="13"/>
      <c r="R216" s="19" t="str">
        <f t="shared" si="6"/>
        <v/>
      </c>
      <c r="S216" s="19" t="str">
        <f t="shared" si="7"/>
        <v/>
      </c>
    </row>
    <row r="217" spans="1:19" ht="18.75" x14ac:dyDescent="0.3">
      <c r="A217" s="81"/>
      <c r="B217" s="21"/>
      <c r="C217" s="21"/>
      <c r="D217" s="20"/>
      <c r="E217" s="20"/>
      <c r="F217" s="20"/>
      <c r="G217" s="21"/>
      <c r="H217" s="21"/>
      <c r="I217" s="21"/>
      <c r="J217" s="22"/>
      <c r="K217" s="22"/>
      <c r="L217" s="23"/>
      <c r="M217" s="24"/>
      <c r="N217" s="17"/>
      <c r="O217" s="11"/>
      <c r="P217" s="12"/>
      <c r="Q217" s="13"/>
      <c r="R217" s="19" t="str">
        <f t="shared" si="6"/>
        <v/>
      </c>
      <c r="S217" s="19" t="str">
        <f t="shared" si="7"/>
        <v/>
      </c>
    </row>
    <row r="218" spans="1:19" ht="18.75" x14ac:dyDescent="0.3">
      <c r="A218" s="81"/>
      <c r="B218" s="21"/>
      <c r="C218" s="21"/>
      <c r="D218" s="20"/>
      <c r="E218" s="20"/>
      <c r="F218" s="20"/>
      <c r="G218" s="21"/>
      <c r="H218" s="21"/>
      <c r="I218" s="21"/>
      <c r="J218" s="22"/>
      <c r="K218" s="22"/>
      <c r="L218" s="23"/>
      <c r="M218" s="24"/>
      <c r="N218" s="17"/>
      <c r="O218" s="11"/>
      <c r="P218" s="12"/>
      <c r="Q218" s="13"/>
      <c r="R218" s="19" t="str">
        <f t="shared" si="6"/>
        <v/>
      </c>
      <c r="S218" s="19" t="str">
        <f t="shared" si="7"/>
        <v/>
      </c>
    </row>
    <row r="219" spans="1:19" ht="18.75" x14ac:dyDescent="0.3">
      <c r="A219" s="81"/>
      <c r="B219" s="21"/>
      <c r="C219" s="21"/>
      <c r="D219" s="20"/>
      <c r="E219" s="20"/>
      <c r="F219" s="20"/>
      <c r="G219" s="21"/>
      <c r="H219" s="21"/>
      <c r="I219" s="21"/>
      <c r="J219" s="22"/>
      <c r="K219" s="22"/>
      <c r="L219" s="23"/>
      <c r="M219" s="24"/>
      <c r="N219" s="17"/>
      <c r="O219" s="11"/>
      <c r="P219" s="12"/>
      <c r="Q219" s="13"/>
      <c r="R219" s="19" t="str">
        <f t="shared" si="6"/>
        <v/>
      </c>
      <c r="S219" s="19" t="str">
        <f t="shared" si="7"/>
        <v/>
      </c>
    </row>
    <row r="220" spans="1:19" ht="18.75" x14ac:dyDescent="0.3">
      <c r="A220" s="81"/>
      <c r="B220" s="21"/>
      <c r="C220" s="21"/>
      <c r="D220" s="20"/>
      <c r="E220" s="20"/>
      <c r="F220" s="20"/>
      <c r="G220" s="21"/>
      <c r="H220" s="21"/>
      <c r="I220" s="21"/>
      <c r="J220" s="22"/>
      <c r="K220" s="22"/>
      <c r="L220" s="23"/>
      <c r="M220" s="24"/>
      <c r="N220" s="17"/>
      <c r="O220" s="11"/>
      <c r="P220" s="12"/>
      <c r="Q220" s="13"/>
      <c r="R220" s="19" t="str">
        <f t="shared" si="6"/>
        <v/>
      </c>
      <c r="S220" s="19" t="str">
        <f t="shared" si="7"/>
        <v/>
      </c>
    </row>
    <row r="221" spans="1:19" ht="18.75" x14ac:dyDescent="0.3">
      <c r="A221" s="81"/>
      <c r="B221" s="21"/>
      <c r="C221" s="21"/>
      <c r="D221" s="20"/>
      <c r="E221" s="20"/>
      <c r="F221" s="20"/>
      <c r="G221" s="21"/>
      <c r="H221" s="21"/>
      <c r="I221" s="21"/>
      <c r="J221" s="22"/>
      <c r="K221" s="22"/>
      <c r="L221" s="23"/>
      <c r="M221" s="24"/>
      <c r="N221" s="17"/>
      <c r="O221" s="11"/>
      <c r="P221" s="12"/>
      <c r="Q221" s="13"/>
      <c r="R221" s="19" t="str">
        <f t="shared" si="6"/>
        <v/>
      </c>
      <c r="S221" s="19" t="str">
        <f t="shared" si="7"/>
        <v/>
      </c>
    </row>
    <row r="222" spans="1:19" ht="18.75" x14ac:dyDescent="0.3">
      <c r="A222" s="81"/>
      <c r="B222" s="21"/>
      <c r="C222" s="21"/>
      <c r="D222" s="20"/>
      <c r="E222" s="20"/>
      <c r="F222" s="20"/>
      <c r="G222" s="21"/>
      <c r="H222" s="21"/>
      <c r="I222" s="21"/>
      <c r="J222" s="22"/>
      <c r="K222" s="22"/>
      <c r="L222" s="23"/>
      <c r="M222" s="24"/>
      <c r="N222" s="17"/>
      <c r="O222" s="11"/>
      <c r="P222" s="12"/>
      <c r="Q222" s="13"/>
      <c r="R222" s="19" t="str">
        <f t="shared" si="6"/>
        <v/>
      </c>
      <c r="S222" s="19" t="str">
        <f t="shared" si="7"/>
        <v/>
      </c>
    </row>
    <row r="223" spans="1:19" ht="18.75" x14ac:dyDescent="0.3">
      <c r="A223" s="81"/>
      <c r="B223" s="21"/>
      <c r="C223" s="21"/>
      <c r="D223" s="20"/>
      <c r="E223" s="20"/>
      <c r="F223" s="20"/>
      <c r="G223" s="21"/>
      <c r="H223" s="21"/>
      <c r="I223" s="21"/>
      <c r="J223" s="22"/>
      <c r="K223" s="22"/>
      <c r="L223" s="23"/>
      <c r="M223" s="24"/>
      <c r="N223" s="17"/>
      <c r="O223" s="11"/>
      <c r="P223" s="12"/>
      <c r="Q223" s="13"/>
      <c r="R223" s="19" t="str">
        <f t="shared" si="6"/>
        <v/>
      </c>
      <c r="S223" s="19" t="str">
        <f t="shared" si="7"/>
        <v/>
      </c>
    </row>
    <row r="224" spans="1:19" ht="18.75" x14ac:dyDescent="0.3">
      <c r="A224" s="81"/>
      <c r="B224" s="21"/>
      <c r="C224" s="21"/>
      <c r="D224" s="20"/>
      <c r="E224" s="20"/>
      <c r="F224" s="20"/>
      <c r="G224" s="21"/>
      <c r="H224" s="21"/>
      <c r="I224" s="21"/>
      <c r="J224" s="22"/>
      <c r="K224" s="22"/>
      <c r="L224" s="23"/>
      <c r="M224" s="24"/>
      <c r="N224" s="17"/>
      <c r="O224" s="11"/>
      <c r="P224" s="12"/>
      <c r="Q224" s="13"/>
      <c r="R224" s="19" t="str">
        <f t="shared" si="6"/>
        <v/>
      </c>
      <c r="S224" s="19" t="str">
        <f t="shared" si="7"/>
        <v/>
      </c>
    </row>
    <row r="225" spans="1:19" ht="18.75" x14ac:dyDescent="0.3">
      <c r="A225" s="81"/>
      <c r="B225" s="21"/>
      <c r="C225" s="21"/>
      <c r="D225" s="20"/>
      <c r="E225" s="20"/>
      <c r="F225" s="20"/>
      <c r="G225" s="21"/>
      <c r="H225" s="21"/>
      <c r="I225" s="21"/>
      <c r="J225" s="22"/>
      <c r="K225" s="22"/>
      <c r="L225" s="23"/>
      <c r="M225" s="24"/>
      <c r="N225" s="17"/>
      <c r="O225" s="11"/>
      <c r="P225" s="12"/>
      <c r="Q225" s="13"/>
      <c r="R225" s="19" t="str">
        <f t="shared" si="6"/>
        <v/>
      </c>
      <c r="S225" s="19" t="str">
        <f t="shared" si="7"/>
        <v/>
      </c>
    </row>
    <row r="226" spans="1:19" ht="18.75" x14ac:dyDescent="0.3">
      <c r="A226" s="81"/>
      <c r="B226" s="21"/>
      <c r="C226" s="21"/>
      <c r="D226" s="20"/>
      <c r="E226" s="20"/>
      <c r="F226" s="20"/>
      <c r="G226" s="21"/>
      <c r="H226" s="21"/>
      <c r="I226" s="21"/>
      <c r="J226" s="22"/>
      <c r="K226" s="22"/>
      <c r="L226" s="23"/>
      <c r="M226" s="24"/>
      <c r="N226" s="17"/>
      <c r="O226" s="11"/>
      <c r="P226" s="12"/>
      <c r="Q226" s="13"/>
      <c r="R226" s="19" t="str">
        <f t="shared" si="6"/>
        <v/>
      </c>
      <c r="S226" s="19" t="str">
        <f t="shared" si="7"/>
        <v/>
      </c>
    </row>
    <row r="227" spans="1:19" ht="18.75" x14ac:dyDescent="0.3">
      <c r="A227" s="81"/>
      <c r="B227" s="21"/>
      <c r="C227" s="21"/>
      <c r="D227" s="20"/>
      <c r="E227" s="20"/>
      <c r="F227" s="20"/>
      <c r="G227" s="21"/>
      <c r="H227" s="21"/>
      <c r="I227" s="21"/>
      <c r="J227" s="22"/>
      <c r="K227" s="22"/>
      <c r="L227" s="23"/>
      <c r="M227" s="24"/>
      <c r="N227" s="17"/>
      <c r="O227" s="11"/>
      <c r="P227" s="12"/>
      <c r="Q227" s="13"/>
      <c r="R227" s="19" t="str">
        <f t="shared" si="6"/>
        <v/>
      </c>
      <c r="S227" s="19" t="str">
        <f t="shared" si="7"/>
        <v/>
      </c>
    </row>
    <row r="228" spans="1:19" ht="18.75" x14ac:dyDescent="0.3">
      <c r="A228" s="81"/>
      <c r="B228" s="21"/>
      <c r="C228" s="21"/>
      <c r="D228" s="20"/>
      <c r="E228" s="20"/>
      <c r="F228" s="20"/>
      <c r="G228" s="21"/>
      <c r="H228" s="21"/>
      <c r="I228" s="21"/>
      <c r="J228" s="22"/>
      <c r="K228" s="22"/>
      <c r="L228" s="23"/>
      <c r="M228" s="24"/>
      <c r="N228" s="17"/>
      <c r="O228" s="11"/>
      <c r="P228" s="12"/>
      <c r="Q228" s="13"/>
      <c r="R228" s="19" t="str">
        <f t="shared" si="6"/>
        <v/>
      </c>
      <c r="S228" s="19" t="str">
        <f t="shared" si="7"/>
        <v/>
      </c>
    </row>
    <row r="229" spans="1:19" ht="18.75" x14ac:dyDescent="0.3">
      <c r="A229" s="81"/>
      <c r="B229" s="21"/>
      <c r="C229" s="21"/>
      <c r="D229" s="20"/>
      <c r="E229" s="20"/>
      <c r="F229" s="20"/>
      <c r="G229" s="21"/>
      <c r="H229" s="21"/>
      <c r="I229" s="21"/>
      <c r="J229" s="22"/>
      <c r="K229" s="22"/>
      <c r="L229" s="23"/>
      <c r="M229" s="24"/>
      <c r="N229" s="17"/>
      <c r="O229" s="11"/>
      <c r="P229" s="12"/>
      <c r="Q229" s="13"/>
      <c r="R229" s="19" t="str">
        <f t="shared" si="6"/>
        <v/>
      </c>
      <c r="S229" s="19" t="str">
        <f t="shared" si="7"/>
        <v/>
      </c>
    </row>
    <row r="230" spans="1:19" ht="18.75" x14ac:dyDescent="0.3">
      <c r="A230" s="81"/>
      <c r="B230" s="21"/>
      <c r="C230" s="21"/>
      <c r="D230" s="20"/>
      <c r="E230" s="20"/>
      <c r="F230" s="20"/>
      <c r="G230" s="21"/>
      <c r="H230" s="21"/>
      <c r="I230" s="21"/>
      <c r="J230" s="22"/>
      <c r="K230" s="22"/>
      <c r="L230" s="23"/>
      <c r="M230" s="24"/>
      <c r="N230" s="17"/>
      <c r="O230" s="11"/>
      <c r="P230" s="12"/>
      <c r="Q230" s="13"/>
      <c r="R230" s="19" t="str">
        <f t="shared" si="6"/>
        <v/>
      </c>
      <c r="S230" s="19" t="str">
        <f t="shared" si="7"/>
        <v/>
      </c>
    </row>
    <row r="231" spans="1:19" ht="18.75" x14ac:dyDescent="0.3">
      <c r="A231" s="81"/>
      <c r="B231" s="21"/>
      <c r="C231" s="21"/>
      <c r="D231" s="20"/>
      <c r="E231" s="20"/>
      <c r="F231" s="20"/>
      <c r="G231" s="21"/>
      <c r="H231" s="21"/>
      <c r="I231" s="21"/>
      <c r="J231" s="22"/>
      <c r="K231" s="22"/>
      <c r="L231" s="23"/>
      <c r="M231" s="24"/>
      <c r="N231" s="17"/>
      <c r="O231" s="11"/>
      <c r="P231" s="12"/>
      <c r="Q231" s="13"/>
      <c r="R231" s="19" t="str">
        <f t="shared" si="6"/>
        <v/>
      </c>
      <c r="S231" s="19" t="str">
        <f t="shared" si="7"/>
        <v/>
      </c>
    </row>
    <row r="232" spans="1:19" ht="18.75" x14ac:dyDescent="0.3">
      <c r="A232" s="81"/>
      <c r="B232" s="21"/>
      <c r="C232" s="21"/>
      <c r="D232" s="20"/>
      <c r="E232" s="20"/>
      <c r="F232" s="20"/>
      <c r="G232" s="21"/>
      <c r="H232" s="21"/>
      <c r="I232" s="21"/>
      <c r="J232" s="22"/>
      <c r="K232" s="22"/>
      <c r="L232" s="23"/>
      <c r="M232" s="24"/>
      <c r="N232" s="17"/>
      <c r="O232" s="11"/>
      <c r="P232" s="12"/>
      <c r="Q232" s="13"/>
      <c r="R232" s="19" t="str">
        <f t="shared" si="6"/>
        <v/>
      </c>
      <c r="S232" s="19" t="str">
        <f t="shared" si="7"/>
        <v/>
      </c>
    </row>
    <row r="233" spans="1:19" ht="18.75" x14ac:dyDescent="0.3">
      <c r="A233" s="81"/>
      <c r="B233" s="21"/>
      <c r="C233" s="21"/>
      <c r="D233" s="20"/>
      <c r="E233" s="20"/>
      <c r="F233" s="20"/>
      <c r="G233" s="21"/>
      <c r="H233" s="21"/>
      <c r="I233" s="21"/>
      <c r="J233" s="22"/>
      <c r="K233" s="22"/>
      <c r="L233" s="23"/>
      <c r="M233" s="24"/>
      <c r="N233" s="17"/>
      <c r="O233" s="11"/>
      <c r="P233" s="12"/>
      <c r="Q233" s="13"/>
      <c r="R233" s="19" t="str">
        <f t="shared" si="6"/>
        <v/>
      </c>
      <c r="S233" s="19" t="str">
        <f t="shared" si="7"/>
        <v/>
      </c>
    </row>
    <row r="234" spans="1:19" ht="18.75" x14ac:dyDescent="0.3">
      <c r="A234" s="81"/>
      <c r="B234" s="21"/>
      <c r="C234" s="21"/>
      <c r="D234" s="20"/>
      <c r="E234" s="20"/>
      <c r="F234" s="20"/>
      <c r="G234" s="21"/>
      <c r="H234" s="21"/>
      <c r="I234" s="21"/>
      <c r="J234" s="22"/>
      <c r="K234" s="22"/>
      <c r="L234" s="23"/>
      <c r="M234" s="24"/>
      <c r="N234" s="17"/>
      <c r="O234" s="11"/>
      <c r="P234" s="12"/>
      <c r="Q234" s="13"/>
      <c r="R234" s="19" t="str">
        <f t="shared" si="6"/>
        <v/>
      </c>
      <c r="S234" s="19" t="str">
        <f t="shared" si="7"/>
        <v/>
      </c>
    </row>
    <row r="235" spans="1:19" ht="18.75" x14ac:dyDescent="0.3">
      <c r="A235" s="81"/>
      <c r="B235" s="21"/>
      <c r="C235" s="21"/>
      <c r="D235" s="20"/>
      <c r="E235" s="20"/>
      <c r="F235" s="20"/>
      <c r="G235" s="21"/>
      <c r="H235" s="21"/>
      <c r="I235" s="21"/>
      <c r="J235" s="22"/>
      <c r="K235" s="22"/>
      <c r="L235" s="23"/>
      <c r="M235" s="24"/>
      <c r="N235" s="17"/>
      <c r="O235" s="11"/>
      <c r="P235" s="12"/>
      <c r="Q235" s="13"/>
      <c r="R235" s="19" t="str">
        <f t="shared" si="6"/>
        <v/>
      </c>
      <c r="S235" s="19" t="str">
        <f t="shared" si="7"/>
        <v/>
      </c>
    </row>
    <row r="236" spans="1:19" ht="18.75" x14ac:dyDescent="0.3">
      <c r="A236" s="81"/>
      <c r="B236" s="21"/>
      <c r="C236" s="21"/>
      <c r="D236" s="20"/>
      <c r="E236" s="20"/>
      <c r="F236" s="20"/>
      <c r="G236" s="21"/>
      <c r="H236" s="21"/>
      <c r="I236" s="21"/>
      <c r="J236" s="22"/>
      <c r="K236" s="22"/>
      <c r="L236" s="23"/>
      <c r="M236" s="24"/>
      <c r="N236" s="17"/>
      <c r="O236" s="11"/>
      <c r="P236" s="12"/>
      <c r="Q236" s="13"/>
      <c r="R236" s="19" t="str">
        <f t="shared" si="6"/>
        <v/>
      </c>
      <c r="S236" s="19" t="str">
        <f t="shared" si="7"/>
        <v/>
      </c>
    </row>
    <row r="237" spans="1:19" ht="18.75" x14ac:dyDescent="0.3">
      <c r="A237" s="81"/>
      <c r="B237" s="21"/>
      <c r="C237" s="21"/>
      <c r="D237" s="20"/>
      <c r="E237" s="20"/>
      <c r="F237" s="20"/>
      <c r="G237" s="21"/>
      <c r="H237" s="21"/>
      <c r="I237" s="21"/>
      <c r="J237" s="22"/>
      <c r="K237" s="22"/>
      <c r="L237" s="23"/>
      <c r="M237" s="24"/>
      <c r="N237" s="17"/>
      <c r="O237" s="11"/>
      <c r="P237" s="12"/>
      <c r="Q237" s="13"/>
      <c r="R237" s="19" t="str">
        <f t="shared" si="6"/>
        <v/>
      </c>
      <c r="S237" s="19" t="str">
        <f t="shared" si="7"/>
        <v/>
      </c>
    </row>
    <row r="238" spans="1:19" ht="18.75" x14ac:dyDescent="0.3">
      <c r="A238" s="81"/>
      <c r="B238" s="21"/>
      <c r="C238" s="21"/>
      <c r="D238" s="20"/>
      <c r="E238" s="20"/>
      <c r="F238" s="20"/>
      <c r="G238" s="21"/>
      <c r="H238" s="21"/>
      <c r="I238" s="21"/>
      <c r="J238" s="22"/>
      <c r="K238" s="22"/>
      <c r="L238" s="23"/>
      <c r="M238" s="24"/>
      <c r="N238" s="17"/>
      <c r="O238" s="11"/>
      <c r="P238" s="12"/>
      <c r="Q238" s="13"/>
      <c r="R238" s="19" t="str">
        <f t="shared" si="6"/>
        <v/>
      </c>
      <c r="S238" s="19" t="str">
        <f t="shared" si="7"/>
        <v/>
      </c>
    </row>
    <row r="239" spans="1:19" ht="18.75" x14ac:dyDescent="0.3">
      <c r="A239" s="81"/>
      <c r="B239" s="21"/>
      <c r="C239" s="21"/>
      <c r="D239" s="20"/>
      <c r="E239" s="20"/>
      <c r="F239" s="20"/>
      <c r="G239" s="21"/>
      <c r="H239" s="21"/>
      <c r="I239" s="21"/>
      <c r="J239" s="22"/>
      <c r="K239" s="22"/>
      <c r="L239" s="23"/>
      <c r="M239" s="24"/>
      <c r="N239" s="17"/>
      <c r="O239" s="11"/>
      <c r="P239" s="12"/>
      <c r="Q239" s="13"/>
      <c r="R239" s="19" t="str">
        <f t="shared" si="6"/>
        <v/>
      </c>
      <c r="S239" s="19" t="str">
        <f t="shared" si="7"/>
        <v/>
      </c>
    </row>
    <row r="240" spans="1:19" ht="18.75" x14ac:dyDescent="0.3">
      <c r="A240" s="81"/>
      <c r="B240" s="21"/>
      <c r="C240" s="21"/>
      <c r="D240" s="20"/>
      <c r="E240" s="20"/>
      <c r="F240" s="20"/>
      <c r="G240" s="21"/>
      <c r="H240" s="21"/>
      <c r="I240" s="21"/>
      <c r="J240" s="22"/>
      <c r="K240" s="22"/>
      <c r="L240" s="23"/>
      <c r="M240" s="24"/>
      <c r="N240" s="17"/>
      <c r="O240" s="11"/>
      <c r="P240" s="12"/>
      <c r="Q240" s="13"/>
      <c r="R240" s="19" t="str">
        <f t="shared" si="6"/>
        <v/>
      </c>
      <c r="S240" s="19" t="str">
        <f t="shared" si="7"/>
        <v/>
      </c>
    </row>
    <row r="241" spans="1:19" ht="18.75" x14ac:dyDescent="0.3">
      <c r="A241" s="81"/>
      <c r="B241" s="21"/>
      <c r="C241" s="21"/>
      <c r="D241" s="20"/>
      <c r="E241" s="20"/>
      <c r="F241" s="20"/>
      <c r="G241" s="21"/>
      <c r="H241" s="21"/>
      <c r="I241" s="21"/>
      <c r="J241" s="22"/>
      <c r="K241" s="22"/>
      <c r="L241" s="23"/>
      <c r="M241" s="24"/>
      <c r="N241" s="17"/>
      <c r="O241" s="11"/>
      <c r="P241" s="12"/>
      <c r="Q241" s="13"/>
      <c r="R241" s="19" t="str">
        <f t="shared" si="6"/>
        <v/>
      </c>
      <c r="S241" s="19" t="str">
        <f t="shared" si="7"/>
        <v/>
      </c>
    </row>
    <row r="242" spans="1:19" ht="18.75" x14ac:dyDescent="0.3">
      <c r="A242" s="81"/>
      <c r="B242" s="21"/>
      <c r="C242" s="21"/>
      <c r="D242" s="20"/>
      <c r="E242" s="20"/>
      <c r="F242" s="20"/>
      <c r="G242" s="21"/>
      <c r="H242" s="21"/>
      <c r="I242" s="21"/>
      <c r="J242" s="22"/>
      <c r="K242" s="22"/>
      <c r="L242" s="23"/>
      <c r="M242" s="24"/>
      <c r="N242" s="17"/>
      <c r="O242" s="11"/>
      <c r="P242" s="12"/>
      <c r="Q242" s="13"/>
      <c r="R242" s="19" t="str">
        <f t="shared" si="6"/>
        <v/>
      </c>
      <c r="S242" s="19" t="str">
        <f t="shared" si="7"/>
        <v/>
      </c>
    </row>
    <row r="243" spans="1:19" ht="18.75" x14ac:dyDescent="0.3">
      <c r="A243" s="81"/>
      <c r="B243" s="21"/>
      <c r="C243" s="21"/>
      <c r="D243" s="20"/>
      <c r="E243" s="20"/>
      <c r="F243" s="20"/>
      <c r="G243" s="21"/>
      <c r="H243" s="21"/>
      <c r="I243" s="21"/>
      <c r="J243" s="22"/>
      <c r="K243" s="22"/>
      <c r="L243" s="23"/>
      <c r="M243" s="24"/>
      <c r="N243" s="17"/>
      <c r="O243" s="11"/>
      <c r="P243" s="12"/>
      <c r="Q243" s="13"/>
      <c r="R243" s="19" t="str">
        <f t="shared" si="6"/>
        <v/>
      </c>
      <c r="S243" s="19" t="str">
        <f t="shared" si="7"/>
        <v/>
      </c>
    </row>
    <row r="244" spans="1:19" ht="18.75" x14ac:dyDescent="0.3">
      <c r="A244" s="81"/>
      <c r="B244" s="21"/>
      <c r="C244" s="21"/>
      <c r="D244" s="20"/>
      <c r="E244" s="20"/>
      <c r="F244" s="20"/>
      <c r="G244" s="21"/>
      <c r="H244" s="21"/>
      <c r="I244" s="21"/>
      <c r="J244" s="22"/>
      <c r="K244" s="22"/>
      <c r="L244" s="23"/>
      <c r="M244" s="24"/>
      <c r="N244" s="17"/>
      <c r="O244" s="11"/>
      <c r="P244" s="12"/>
      <c r="Q244" s="13"/>
      <c r="R244" s="19" t="str">
        <f t="shared" si="6"/>
        <v/>
      </c>
      <c r="S244" s="19" t="str">
        <f t="shared" si="7"/>
        <v/>
      </c>
    </row>
    <row r="245" spans="1:19" ht="18.75" x14ac:dyDescent="0.3">
      <c r="A245" s="81"/>
      <c r="B245" s="21"/>
      <c r="C245" s="21"/>
      <c r="D245" s="20"/>
      <c r="E245" s="20"/>
      <c r="F245" s="20"/>
      <c r="G245" s="21"/>
      <c r="H245" s="21"/>
      <c r="I245" s="21"/>
      <c r="J245" s="22"/>
      <c r="K245" s="22"/>
      <c r="L245" s="23"/>
      <c r="M245" s="24"/>
      <c r="N245" s="17"/>
      <c r="O245" s="11"/>
      <c r="P245" s="12"/>
      <c r="Q245" s="13"/>
      <c r="R245" s="19" t="str">
        <f t="shared" si="6"/>
        <v/>
      </c>
      <c r="S245" s="19" t="str">
        <f t="shared" si="7"/>
        <v/>
      </c>
    </row>
    <row r="246" spans="1:19" ht="18.75" x14ac:dyDescent="0.3">
      <c r="A246" s="81"/>
      <c r="B246" s="21"/>
      <c r="C246" s="21"/>
      <c r="D246" s="20"/>
      <c r="E246" s="20"/>
      <c r="F246" s="20"/>
      <c r="G246" s="21"/>
      <c r="H246" s="21"/>
      <c r="I246" s="21"/>
      <c r="J246" s="22"/>
      <c r="K246" s="22"/>
      <c r="L246" s="23"/>
      <c r="M246" s="24"/>
      <c r="N246" s="17"/>
      <c r="O246" s="11"/>
      <c r="P246" s="12"/>
      <c r="Q246" s="13"/>
      <c r="R246" s="19" t="str">
        <f t="shared" si="6"/>
        <v/>
      </c>
      <c r="S246" s="19" t="str">
        <f t="shared" si="7"/>
        <v/>
      </c>
    </row>
    <row r="247" spans="1:19" ht="18.75" x14ac:dyDescent="0.3">
      <c r="A247" s="81"/>
      <c r="B247" s="21"/>
      <c r="C247" s="21"/>
      <c r="D247" s="20"/>
      <c r="E247" s="20"/>
      <c r="F247" s="20"/>
      <c r="G247" s="21"/>
      <c r="H247" s="21"/>
      <c r="I247" s="21"/>
      <c r="J247" s="22"/>
      <c r="K247" s="22"/>
      <c r="L247" s="23"/>
      <c r="M247" s="24"/>
      <c r="N247" s="17"/>
      <c r="O247" s="11"/>
      <c r="P247" s="12"/>
      <c r="Q247" s="13"/>
      <c r="R247" s="19" t="str">
        <f t="shared" si="6"/>
        <v/>
      </c>
      <c r="S247" s="19" t="str">
        <f t="shared" si="7"/>
        <v/>
      </c>
    </row>
    <row r="248" spans="1:19" ht="18.75" x14ac:dyDescent="0.3">
      <c r="A248" s="81"/>
      <c r="B248" s="21"/>
      <c r="C248" s="21"/>
      <c r="D248" s="20"/>
      <c r="E248" s="20"/>
      <c r="F248" s="20"/>
      <c r="G248" s="21"/>
      <c r="H248" s="21"/>
      <c r="I248" s="21"/>
      <c r="J248" s="22"/>
      <c r="K248" s="22"/>
      <c r="L248" s="23"/>
      <c r="M248" s="24"/>
      <c r="N248" s="17"/>
      <c r="O248" s="11"/>
      <c r="P248" s="12"/>
      <c r="Q248" s="13"/>
      <c r="R248" s="19" t="str">
        <f t="shared" si="6"/>
        <v/>
      </c>
      <c r="S248" s="19" t="str">
        <f t="shared" si="7"/>
        <v/>
      </c>
    </row>
    <row r="249" spans="1:19" ht="18.75" x14ac:dyDescent="0.3">
      <c r="A249" s="81"/>
      <c r="B249" s="21"/>
      <c r="C249" s="21"/>
      <c r="D249" s="20"/>
      <c r="E249" s="20"/>
      <c r="F249" s="20"/>
      <c r="G249" s="21"/>
      <c r="H249" s="21"/>
      <c r="I249" s="21"/>
      <c r="J249" s="22"/>
      <c r="K249" s="22"/>
      <c r="L249" s="23"/>
      <c r="M249" s="24"/>
      <c r="N249" s="17"/>
      <c r="O249" s="11"/>
      <c r="P249" s="12"/>
      <c r="Q249" s="13"/>
      <c r="R249" s="19" t="str">
        <f t="shared" si="6"/>
        <v/>
      </c>
      <c r="S249" s="19" t="str">
        <f t="shared" si="7"/>
        <v/>
      </c>
    </row>
    <row r="250" spans="1:19" ht="18.75" x14ac:dyDescent="0.3">
      <c r="A250" s="81"/>
      <c r="B250" s="21"/>
      <c r="C250" s="21"/>
      <c r="D250" s="20"/>
      <c r="E250" s="20"/>
      <c r="F250" s="20"/>
      <c r="G250" s="21"/>
      <c r="H250" s="21"/>
      <c r="I250" s="21"/>
      <c r="J250" s="22"/>
      <c r="K250" s="22"/>
      <c r="L250" s="23"/>
      <c r="M250" s="24"/>
      <c r="N250" s="17"/>
      <c r="O250" s="11"/>
      <c r="P250" s="12"/>
      <c r="Q250" s="13"/>
      <c r="R250" s="19" t="str">
        <f t="shared" si="6"/>
        <v/>
      </c>
      <c r="S250" s="19" t="str">
        <f t="shared" si="7"/>
        <v/>
      </c>
    </row>
    <row r="251" spans="1:19" ht="18.75" x14ac:dyDescent="0.3">
      <c r="A251" s="81"/>
      <c r="B251" s="21"/>
      <c r="C251" s="21"/>
      <c r="D251" s="20"/>
      <c r="E251" s="20"/>
      <c r="F251" s="20"/>
      <c r="G251" s="21"/>
      <c r="H251" s="21"/>
      <c r="I251" s="21"/>
      <c r="J251" s="22"/>
      <c r="K251" s="22"/>
      <c r="L251" s="23"/>
      <c r="M251" s="24"/>
      <c r="N251" s="17"/>
      <c r="O251" s="11"/>
      <c r="P251" s="12"/>
      <c r="Q251" s="13"/>
      <c r="R251" s="19" t="str">
        <f t="shared" si="6"/>
        <v/>
      </c>
      <c r="S251" s="19" t="str">
        <f t="shared" si="7"/>
        <v/>
      </c>
    </row>
    <row r="252" spans="1:19" ht="18.75" x14ac:dyDescent="0.3">
      <c r="A252" s="81"/>
      <c r="B252" s="21"/>
      <c r="C252" s="21"/>
      <c r="D252" s="20"/>
      <c r="E252" s="20"/>
      <c r="F252" s="20"/>
      <c r="G252" s="21"/>
      <c r="H252" s="21"/>
      <c r="I252" s="21"/>
      <c r="J252" s="22"/>
      <c r="K252" s="22"/>
      <c r="L252" s="23"/>
      <c r="M252" s="24"/>
      <c r="N252" s="17"/>
      <c r="O252" s="11"/>
      <c r="P252" s="12"/>
      <c r="Q252" s="13"/>
      <c r="R252" s="19" t="str">
        <f t="shared" si="6"/>
        <v/>
      </c>
      <c r="S252" s="19" t="str">
        <f t="shared" si="7"/>
        <v/>
      </c>
    </row>
    <row r="253" spans="1:19" ht="18.75" x14ac:dyDescent="0.3">
      <c r="A253" s="81"/>
      <c r="B253" s="21"/>
      <c r="C253" s="21"/>
      <c r="D253" s="20"/>
      <c r="E253" s="20"/>
      <c r="F253" s="20"/>
      <c r="G253" s="21"/>
      <c r="H253" s="21"/>
      <c r="I253" s="21"/>
      <c r="J253" s="22"/>
      <c r="K253" s="22"/>
      <c r="L253" s="23"/>
      <c r="M253" s="24"/>
      <c r="N253" s="17"/>
      <c r="O253" s="11"/>
      <c r="P253" s="12"/>
      <c r="Q253" s="13"/>
      <c r="R253" s="19" t="str">
        <f t="shared" si="6"/>
        <v/>
      </c>
      <c r="S253" s="19" t="str">
        <f t="shared" si="7"/>
        <v/>
      </c>
    </row>
    <row r="254" spans="1:19" ht="18.75" x14ac:dyDescent="0.3">
      <c r="A254" s="81"/>
      <c r="B254" s="21"/>
      <c r="C254" s="21"/>
      <c r="D254" s="20"/>
      <c r="E254" s="20"/>
      <c r="F254" s="20"/>
      <c r="G254" s="21"/>
      <c r="H254" s="21"/>
      <c r="I254" s="21"/>
      <c r="J254" s="22"/>
      <c r="K254" s="22"/>
      <c r="L254" s="23"/>
      <c r="M254" s="24"/>
      <c r="N254" s="17"/>
      <c r="O254" s="11"/>
      <c r="P254" s="12"/>
      <c r="Q254" s="13"/>
      <c r="R254" s="19" t="str">
        <f t="shared" si="6"/>
        <v/>
      </c>
      <c r="S254" s="19" t="str">
        <f t="shared" si="7"/>
        <v/>
      </c>
    </row>
    <row r="255" spans="1:19" ht="18.75" x14ac:dyDescent="0.3">
      <c r="A255" s="81"/>
      <c r="B255" s="21"/>
      <c r="C255" s="21"/>
      <c r="D255" s="20"/>
      <c r="E255" s="20"/>
      <c r="F255" s="20"/>
      <c r="G255" s="21"/>
      <c r="H255" s="21"/>
      <c r="I255" s="21"/>
      <c r="J255" s="22"/>
      <c r="K255" s="22"/>
      <c r="L255" s="23"/>
      <c r="M255" s="24"/>
      <c r="N255" s="17"/>
      <c r="O255" s="11"/>
      <c r="P255" s="12"/>
      <c r="Q255" s="13"/>
      <c r="R255" s="19" t="str">
        <f t="shared" si="6"/>
        <v/>
      </c>
      <c r="S255" s="19" t="str">
        <f t="shared" si="7"/>
        <v/>
      </c>
    </row>
    <row r="256" spans="1:19" ht="18.75" x14ac:dyDescent="0.3">
      <c r="A256" s="81"/>
      <c r="B256" s="21"/>
      <c r="C256" s="21"/>
      <c r="D256" s="20"/>
      <c r="E256" s="20"/>
      <c r="F256" s="20"/>
      <c r="G256" s="21"/>
      <c r="H256" s="21"/>
      <c r="I256" s="21"/>
      <c r="J256" s="22"/>
      <c r="K256" s="22"/>
      <c r="L256" s="23"/>
      <c r="M256" s="24"/>
      <c r="N256" s="17"/>
      <c r="O256" s="11"/>
      <c r="P256" s="12"/>
      <c r="Q256" s="13"/>
      <c r="R256" s="19" t="str">
        <f t="shared" si="6"/>
        <v/>
      </c>
      <c r="S256" s="19" t="str">
        <f t="shared" si="7"/>
        <v/>
      </c>
    </row>
    <row r="257" spans="1:19" ht="18.75" x14ac:dyDescent="0.3">
      <c r="A257" s="81"/>
      <c r="B257" s="21"/>
      <c r="C257" s="21"/>
      <c r="D257" s="20"/>
      <c r="E257" s="20"/>
      <c r="F257" s="20"/>
      <c r="G257" s="21"/>
      <c r="H257" s="21"/>
      <c r="I257" s="21"/>
      <c r="J257" s="22"/>
      <c r="K257" s="22"/>
      <c r="L257" s="23"/>
      <c r="M257" s="24"/>
      <c r="N257" s="17"/>
      <c r="O257" s="11"/>
      <c r="P257" s="12"/>
      <c r="Q257" s="13"/>
      <c r="R257" s="19" t="str">
        <f t="shared" si="6"/>
        <v/>
      </c>
      <c r="S257" s="19" t="str">
        <f t="shared" si="7"/>
        <v/>
      </c>
    </row>
    <row r="258" spans="1:19" ht="18.75" x14ac:dyDescent="0.3">
      <c r="A258" s="81"/>
      <c r="B258" s="21"/>
      <c r="C258" s="21"/>
      <c r="D258" s="20"/>
      <c r="E258" s="20"/>
      <c r="F258" s="20"/>
      <c r="G258" s="21"/>
      <c r="H258" s="21"/>
      <c r="I258" s="21"/>
      <c r="J258" s="22"/>
      <c r="K258" s="22"/>
      <c r="L258" s="23"/>
      <c r="M258" s="24"/>
      <c r="N258" s="17"/>
      <c r="O258" s="11"/>
      <c r="P258" s="12"/>
      <c r="Q258" s="13"/>
      <c r="R258" s="19" t="str">
        <f t="shared" si="6"/>
        <v/>
      </c>
      <c r="S258" s="19" t="str">
        <f t="shared" si="7"/>
        <v/>
      </c>
    </row>
    <row r="259" spans="1:19" ht="18.75" x14ac:dyDescent="0.3">
      <c r="A259" s="81"/>
      <c r="B259" s="21"/>
      <c r="C259" s="21"/>
      <c r="D259" s="20"/>
      <c r="E259" s="20"/>
      <c r="F259" s="20"/>
      <c r="G259" s="21"/>
      <c r="H259" s="21"/>
      <c r="I259" s="21"/>
      <c r="J259" s="22"/>
      <c r="K259" s="22"/>
      <c r="L259" s="23"/>
      <c r="M259" s="24"/>
      <c r="N259" s="17"/>
      <c r="O259" s="11"/>
      <c r="P259" s="12"/>
      <c r="Q259" s="13"/>
      <c r="R259" s="19" t="str">
        <f t="shared" si="6"/>
        <v/>
      </c>
      <c r="S259" s="19" t="str">
        <f t="shared" si="7"/>
        <v/>
      </c>
    </row>
    <row r="260" spans="1:19" ht="18.75" x14ac:dyDescent="0.3">
      <c r="A260" s="81"/>
      <c r="B260" s="21"/>
      <c r="C260" s="21"/>
      <c r="D260" s="20"/>
      <c r="E260" s="20"/>
      <c r="F260" s="20"/>
      <c r="G260" s="21"/>
      <c r="H260" s="21"/>
      <c r="I260" s="21"/>
      <c r="J260" s="22"/>
      <c r="K260" s="22"/>
      <c r="L260" s="23"/>
      <c r="M260" s="24"/>
      <c r="N260" s="17"/>
      <c r="O260" s="11"/>
      <c r="P260" s="12"/>
      <c r="Q260" s="13"/>
      <c r="R260" s="19" t="str">
        <f t="shared" si="6"/>
        <v/>
      </c>
      <c r="S260" s="19" t="str">
        <f t="shared" si="7"/>
        <v/>
      </c>
    </row>
    <row r="261" spans="1:19" ht="18.75" x14ac:dyDescent="0.3">
      <c r="A261" s="81"/>
      <c r="B261" s="21"/>
      <c r="C261" s="21"/>
      <c r="D261" s="20"/>
      <c r="E261" s="20"/>
      <c r="F261" s="20"/>
      <c r="G261" s="21"/>
      <c r="H261" s="21"/>
      <c r="I261" s="21"/>
      <c r="J261" s="22"/>
      <c r="K261" s="22"/>
      <c r="L261" s="23"/>
      <c r="M261" s="24"/>
      <c r="N261" s="17"/>
      <c r="O261" s="11"/>
      <c r="P261" s="12"/>
      <c r="Q261" s="13"/>
      <c r="R261" s="19" t="str">
        <f t="shared" si="6"/>
        <v/>
      </c>
      <c r="S261" s="19" t="str">
        <f t="shared" si="7"/>
        <v/>
      </c>
    </row>
    <row r="262" spans="1:19" ht="18.75" x14ac:dyDescent="0.3">
      <c r="A262" s="81"/>
      <c r="B262" s="21"/>
      <c r="C262" s="21"/>
      <c r="D262" s="20"/>
      <c r="E262" s="20"/>
      <c r="F262" s="20"/>
      <c r="G262" s="21"/>
      <c r="H262" s="21"/>
      <c r="I262" s="21"/>
      <c r="J262" s="22"/>
      <c r="K262" s="22"/>
      <c r="L262" s="23"/>
      <c r="M262" s="24"/>
      <c r="N262" s="17"/>
      <c r="O262" s="11"/>
      <c r="P262" s="12"/>
      <c r="Q262" s="13"/>
      <c r="R262" s="19" t="str">
        <f t="shared" si="6"/>
        <v/>
      </c>
      <c r="S262" s="19" t="str">
        <f t="shared" si="7"/>
        <v/>
      </c>
    </row>
    <row r="263" spans="1:19" ht="18.75" x14ac:dyDescent="0.3">
      <c r="A263" s="81"/>
      <c r="B263" s="21"/>
      <c r="C263" s="21"/>
      <c r="D263" s="20"/>
      <c r="E263" s="20"/>
      <c r="F263" s="20"/>
      <c r="G263" s="21"/>
      <c r="H263" s="21"/>
      <c r="I263" s="21"/>
      <c r="J263" s="22"/>
      <c r="K263" s="22"/>
      <c r="L263" s="23"/>
      <c r="M263" s="24"/>
      <c r="N263" s="17"/>
      <c r="O263" s="11"/>
      <c r="P263" s="12"/>
      <c r="Q263" s="13"/>
      <c r="R263" s="19" t="str">
        <f t="shared" si="6"/>
        <v/>
      </c>
      <c r="S263" s="19" t="str">
        <f t="shared" si="7"/>
        <v/>
      </c>
    </row>
    <row r="264" spans="1:19" ht="18.75" x14ac:dyDescent="0.3">
      <c r="A264" s="81"/>
      <c r="B264" s="21"/>
      <c r="C264" s="21"/>
      <c r="D264" s="20"/>
      <c r="E264" s="20"/>
      <c r="F264" s="20"/>
      <c r="G264" s="21"/>
      <c r="H264" s="21"/>
      <c r="I264" s="21"/>
      <c r="J264" s="22"/>
      <c r="K264" s="22"/>
      <c r="L264" s="23"/>
      <c r="M264" s="24"/>
      <c r="N264" s="17"/>
      <c r="O264" s="11"/>
      <c r="P264" s="12"/>
      <c r="Q264" s="13"/>
      <c r="R264" s="19" t="str">
        <f t="shared" ref="R264:R327" si="8">IF(G264="","",IF(J264="","N D",IF(N264="","N D",IF((N264-J264)&lt;0,"F I",(N264-J264)))))</f>
        <v/>
      </c>
      <c r="S264" s="19" t="str">
        <f t="shared" si="7"/>
        <v/>
      </c>
    </row>
    <row r="265" spans="1:19" ht="18.75" x14ac:dyDescent="0.3">
      <c r="A265" s="81"/>
      <c r="B265" s="21"/>
      <c r="C265" s="21"/>
      <c r="D265" s="20"/>
      <c r="E265" s="20"/>
      <c r="F265" s="20"/>
      <c r="G265" s="21"/>
      <c r="H265" s="21"/>
      <c r="I265" s="21"/>
      <c r="J265" s="22"/>
      <c r="K265" s="22"/>
      <c r="L265" s="23"/>
      <c r="M265" s="24"/>
      <c r="N265" s="17"/>
      <c r="O265" s="11"/>
      <c r="P265" s="12"/>
      <c r="Q265" s="13"/>
      <c r="R265" s="19" t="str">
        <f t="shared" si="8"/>
        <v/>
      </c>
      <c r="S265" s="19" t="str">
        <f t="shared" ref="S265:S328" si="9">IF(R265="f i","",IF(R265="n d","",IF(R265="","",IF(R265&lt;16,"SI","NO"))))</f>
        <v/>
      </c>
    </row>
    <row r="266" spans="1:19" ht="18.75" x14ac:dyDescent="0.3">
      <c r="A266" s="81"/>
      <c r="B266" s="21"/>
      <c r="C266" s="21"/>
      <c r="D266" s="20"/>
      <c r="E266" s="20"/>
      <c r="F266" s="20"/>
      <c r="G266" s="21"/>
      <c r="H266" s="21"/>
      <c r="I266" s="21"/>
      <c r="J266" s="22"/>
      <c r="K266" s="22"/>
      <c r="L266" s="23"/>
      <c r="M266" s="24"/>
      <c r="N266" s="17"/>
      <c r="O266" s="11"/>
      <c r="P266" s="12"/>
      <c r="Q266" s="13"/>
      <c r="R266" s="19" t="str">
        <f t="shared" si="8"/>
        <v/>
      </c>
      <c r="S266" s="19" t="str">
        <f t="shared" si="9"/>
        <v/>
      </c>
    </row>
    <row r="267" spans="1:19" ht="18.75" x14ac:dyDescent="0.3">
      <c r="A267" s="81"/>
      <c r="B267" s="21"/>
      <c r="C267" s="21"/>
      <c r="D267" s="20"/>
      <c r="E267" s="20"/>
      <c r="F267" s="20"/>
      <c r="G267" s="21"/>
      <c r="H267" s="21"/>
      <c r="I267" s="21"/>
      <c r="J267" s="22"/>
      <c r="K267" s="22"/>
      <c r="L267" s="23"/>
      <c r="M267" s="24"/>
      <c r="N267" s="17"/>
      <c r="O267" s="11"/>
      <c r="P267" s="12"/>
      <c r="Q267" s="13"/>
      <c r="R267" s="19" t="str">
        <f t="shared" si="8"/>
        <v/>
      </c>
      <c r="S267" s="19" t="str">
        <f t="shared" si="9"/>
        <v/>
      </c>
    </row>
    <row r="268" spans="1:19" ht="18.75" x14ac:dyDescent="0.3">
      <c r="A268" s="81"/>
      <c r="B268" s="21"/>
      <c r="C268" s="21"/>
      <c r="D268" s="20"/>
      <c r="E268" s="20"/>
      <c r="F268" s="20"/>
      <c r="G268" s="21"/>
      <c r="H268" s="21"/>
      <c r="I268" s="21"/>
      <c r="J268" s="22"/>
      <c r="K268" s="22"/>
      <c r="L268" s="23"/>
      <c r="M268" s="24"/>
      <c r="N268" s="17"/>
      <c r="O268" s="11"/>
      <c r="P268" s="12"/>
      <c r="Q268" s="13"/>
      <c r="R268" s="19" t="str">
        <f t="shared" si="8"/>
        <v/>
      </c>
      <c r="S268" s="19" t="str">
        <f t="shared" si="9"/>
        <v/>
      </c>
    </row>
    <row r="269" spans="1:19" ht="18.75" x14ac:dyDescent="0.3">
      <c r="A269" s="81"/>
      <c r="B269" s="21"/>
      <c r="C269" s="21"/>
      <c r="D269" s="20"/>
      <c r="E269" s="20"/>
      <c r="F269" s="20"/>
      <c r="G269" s="21"/>
      <c r="H269" s="21"/>
      <c r="I269" s="21"/>
      <c r="J269" s="22"/>
      <c r="K269" s="22"/>
      <c r="L269" s="23"/>
      <c r="M269" s="24"/>
      <c r="N269" s="17"/>
      <c r="O269" s="11"/>
      <c r="P269" s="12"/>
      <c r="Q269" s="13"/>
      <c r="R269" s="19" t="str">
        <f t="shared" si="8"/>
        <v/>
      </c>
      <c r="S269" s="19" t="str">
        <f t="shared" si="9"/>
        <v/>
      </c>
    </row>
    <row r="270" spans="1:19" ht="18.75" x14ac:dyDescent="0.3">
      <c r="A270" s="81"/>
      <c r="B270" s="21"/>
      <c r="C270" s="21"/>
      <c r="D270" s="20"/>
      <c r="E270" s="20"/>
      <c r="F270" s="20"/>
      <c r="G270" s="21"/>
      <c r="H270" s="21"/>
      <c r="I270" s="21"/>
      <c r="J270" s="22"/>
      <c r="K270" s="22"/>
      <c r="L270" s="23"/>
      <c r="M270" s="24"/>
      <c r="N270" s="17"/>
      <c r="O270" s="11"/>
      <c r="P270" s="12"/>
      <c r="Q270" s="13"/>
      <c r="R270" s="19" t="str">
        <f t="shared" si="8"/>
        <v/>
      </c>
      <c r="S270" s="19" t="str">
        <f t="shared" si="9"/>
        <v/>
      </c>
    </row>
    <row r="271" spans="1:19" ht="18.75" x14ac:dyDescent="0.3">
      <c r="A271" s="81"/>
      <c r="B271" s="21"/>
      <c r="C271" s="21"/>
      <c r="D271" s="20"/>
      <c r="E271" s="20"/>
      <c r="F271" s="20"/>
      <c r="G271" s="21"/>
      <c r="H271" s="21"/>
      <c r="I271" s="21"/>
      <c r="J271" s="22"/>
      <c r="K271" s="22"/>
      <c r="L271" s="23"/>
      <c r="M271" s="24"/>
      <c r="N271" s="17"/>
      <c r="O271" s="11"/>
      <c r="P271" s="12"/>
      <c r="Q271" s="13"/>
      <c r="R271" s="19" t="str">
        <f t="shared" si="8"/>
        <v/>
      </c>
      <c r="S271" s="19" t="str">
        <f t="shared" si="9"/>
        <v/>
      </c>
    </row>
    <row r="272" spans="1:19" ht="18.75" x14ac:dyDescent="0.3">
      <c r="A272" s="81"/>
      <c r="B272" s="21"/>
      <c r="C272" s="21"/>
      <c r="D272" s="20"/>
      <c r="E272" s="20"/>
      <c r="F272" s="20"/>
      <c r="G272" s="21"/>
      <c r="H272" s="21"/>
      <c r="I272" s="21"/>
      <c r="J272" s="22"/>
      <c r="K272" s="22"/>
      <c r="L272" s="23"/>
      <c r="M272" s="24"/>
      <c r="N272" s="17"/>
      <c r="O272" s="11"/>
      <c r="P272" s="12"/>
      <c r="Q272" s="13"/>
      <c r="R272" s="19" t="str">
        <f t="shared" si="8"/>
        <v/>
      </c>
      <c r="S272" s="19" t="str">
        <f t="shared" si="9"/>
        <v/>
      </c>
    </row>
    <row r="273" spans="1:19" ht="18.75" x14ac:dyDescent="0.3">
      <c r="A273" s="81"/>
      <c r="B273" s="21"/>
      <c r="C273" s="21"/>
      <c r="D273" s="20"/>
      <c r="E273" s="20"/>
      <c r="F273" s="20"/>
      <c r="G273" s="21"/>
      <c r="H273" s="21"/>
      <c r="I273" s="21"/>
      <c r="J273" s="22"/>
      <c r="K273" s="22"/>
      <c r="L273" s="23"/>
      <c r="M273" s="24"/>
      <c r="N273" s="17"/>
      <c r="O273" s="11"/>
      <c r="P273" s="12"/>
      <c r="Q273" s="13"/>
      <c r="R273" s="19" t="str">
        <f t="shared" si="8"/>
        <v/>
      </c>
      <c r="S273" s="19" t="str">
        <f t="shared" si="9"/>
        <v/>
      </c>
    </row>
    <row r="274" spans="1:19" ht="18.75" x14ac:dyDescent="0.3">
      <c r="A274" s="81"/>
      <c r="B274" s="21"/>
      <c r="C274" s="21"/>
      <c r="D274" s="20"/>
      <c r="E274" s="20"/>
      <c r="F274" s="20"/>
      <c r="G274" s="21"/>
      <c r="H274" s="21"/>
      <c r="I274" s="21"/>
      <c r="J274" s="22"/>
      <c r="K274" s="22"/>
      <c r="L274" s="23"/>
      <c r="M274" s="24"/>
      <c r="N274" s="17"/>
      <c r="O274" s="11"/>
      <c r="P274" s="12"/>
      <c r="Q274" s="13"/>
      <c r="R274" s="19" t="str">
        <f t="shared" si="8"/>
        <v/>
      </c>
      <c r="S274" s="19" t="str">
        <f t="shared" si="9"/>
        <v/>
      </c>
    </row>
    <row r="275" spans="1:19" ht="18.75" x14ac:dyDescent="0.3">
      <c r="A275" s="81"/>
      <c r="B275" s="21"/>
      <c r="C275" s="21"/>
      <c r="D275" s="20"/>
      <c r="E275" s="20"/>
      <c r="F275" s="20"/>
      <c r="G275" s="21"/>
      <c r="H275" s="21"/>
      <c r="I275" s="21"/>
      <c r="J275" s="22"/>
      <c r="K275" s="22"/>
      <c r="L275" s="23"/>
      <c r="M275" s="24"/>
      <c r="N275" s="17"/>
      <c r="O275" s="11"/>
      <c r="P275" s="12"/>
      <c r="Q275" s="13"/>
      <c r="R275" s="19" t="str">
        <f t="shared" si="8"/>
        <v/>
      </c>
      <c r="S275" s="19" t="str">
        <f t="shared" si="9"/>
        <v/>
      </c>
    </row>
    <row r="276" spans="1:19" ht="18.75" x14ac:dyDescent="0.3">
      <c r="A276" s="81"/>
      <c r="B276" s="21"/>
      <c r="C276" s="21"/>
      <c r="D276" s="20"/>
      <c r="E276" s="20"/>
      <c r="F276" s="20"/>
      <c r="G276" s="21"/>
      <c r="H276" s="21"/>
      <c r="I276" s="21"/>
      <c r="J276" s="22"/>
      <c r="K276" s="22"/>
      <c r="L276" s="23"/>
      <c r="M276" s="24"/>
      <c r="N276" s="17"/>
      <c r="O276" s="11"/>
      <c r="P276" s="12"/>
      <c r="Q276" s="13"/>
      <c r="R276" s="19" t="str">
        <f t="shared" si="8"/>
        <v/>
      </c>
      <c r="S276" s="19" t="str">
        <f t="shared" si="9"/>
        <v/>
      </c>
    </row>
    <row r="277" spans="1:19" ht="18.75" x14ac:dyDescent="0.3">
      <c r="A277" s="81"/>
      <c r="B277" s="21"/>
      <c r="C277" s="21"/>
      <c r="D277" s="20"/>
      <c r="E277" s="20"/>
      <c r="F277" s="20"/>
      <c r="G277" s="21"/>
      <c r="H277" s="21"/>
      <c r="I277" s="21"/>
      <c r="J277" s="22"/>
      <c r="K277" s="22"/>
      <c r="L277" s="23"/>
      <c r="M277" s="24"/>
      <c r="N277" s="17"/>
      <c r="O277" s="11"/>
      <c r="P277" s="12"/>
      <c r="Q277" s="13"/>
      <c r="R277" s="19" t="str">
        <f t="shared" si="8"/>
        <v/>
      </c>
      <c r="S277" s="19" t="str">
        <f t="shared" si="9"/>
        <v/>
      </c>
    </row>
    <row r="278" spans="1:19" ht="18.75" x14ac:dyDescent="0.3">
      <c r="A278" s="81"/>
      <c r="B278" s="21"/>
      <c r="C278" s="21"/>
      <c r="D278" s="20"/>
      <c r="E278" s="20"/>
      <c r="F278" s="20"/>
      <c r="G278" s="21"/>
      <c r="H278" s="21"/>
      <c r="I278" s="21"/>
      <c r="J278" s="22"/>
      <c r="K278" s="22"/>
      <c r="L278" s="23"/>
      <c r="M278" s="24"/>
      <c r="N278" s="17"/>
      <c r="O278" s="11"/>
      <c r="P278" s="12"/>
      <c r="Q278" s="13"/>
      <c r="R278" s="19" t="str">
        <f t="shared" si="8"/>
        <v/>
      </c>
      <c r="S278" s="19" t="str">
        <f t="shared" si="9"/>
        <v/>
      </c>
    </row>
    <row r="279" spans="1:19" ht="18.75" x14ac:dyDescent="0.3">
      <c r="A279" s="81"/>
      <c r="B279" s="21"/>
      <c r="C279" s="21"/>
      <c r="D279" s="20"/>
      <c r="E279" s="20"/>
      <c r="F279" s="20"/>
      <c r="G279" s="21"/>
      <c r="H279" s="21"/>
      <c r="I279" s="21"/>
      <c r="J279" s="22"/>
      <c r="K279" s="22"/>
      <c r="L279" s="23"/>
      <c r="M279" s="24"/>
      <c r="N279" s="17"/>
      <c r="O279" s="11"/>
      <c r="P279" s="12"/>
      <c r="Q279" s="13"/>
      <c r="R279" s="19" t="str">
        <f t="shared" si="8"/>
        <v/>
      </c>
      <c r="S279" s="19" t="str">
        <f t="shared" si="9"/>
        <v/>
      </c>
    </row>
    <row r="280" spans="1:19" ht="18.75" x14ac:dyDescent="0.3">
      <c r="A280" s="81"/>
      <c r="B280" s="21"/>
      <c r="C280" s="21"/>
      <c r="D280" s="20"/>
      <c r="E280" s="20"/>
      <c r="F280" s="20"/>
      <c r="G280" s="21"/>
      <c r="H280" s="21"/>
      <c r="I280" s="21"/>
      <c r="J280" s="22"/>
      <c r="K280" s="22"/>
      <c r="L280" s="23"/>
      <c r="M280" s="24"/>
      <c r="N280" s="17"/>
      <c r="O280" s="11"/>
      <c r="P280" s="12"/>
      <c r="Q280" s="13"/>
      <c r="R280" s="19" t="str">
        <f t="shared" si="8"/>
        <v/>
      </c>
      <c r="S280" s="19" t="str">
        <f t="shared" si="9"/>
        <v/>
      </c>
    </row>
    <row r="281" spans="1:19" ht="18.75" x14ac:dyDescent="0.3">
      <c r="A281" s="81"/>
      <c r="B281" s="21"/>
      <c r="C281" s="21"/>
      <c r="D281" s="20"/>
      <c r="E281" s="20"/>
      <c r="F281" s="20"/>
      <c r="G281" s="21"/>
      <c r="H281" s="21"/>
      <c r="I281" s="21"/>
      <c r="J281" s="22"/>
      <c r="K281" s="22"/>
      <c r="L281" s="23"/>
      <c r="M281" s="24"/>
      <c r="N281" s="17"/>
      <c r="O281" s="11"/>
      <c r="P281" s="12"/>
      <c r="Q281" s="13"/>
      <c r="R281" s="19" t="str">
        <f t="shared" si="8"/>
        <v/>
      </c>
      <c r="S281" s="19" t="str">
        <f t="shared" si="9"/>
        <v/>
      </c>
    </row>
    <row r="282" spans="1:19" ht="18.75" x14ac:dyDescent="0.3">
      <c r="A282" s="81"/>
      <c r="B282" s="21"/>
      <c r="C282" s="21"/>
      <c r="D282" s="20"/>
      <c r="E282" s="20"/>
      <c r="F282" s="20"/>
      <c r="G282" s="21"/>
      <c r="H282" s="21"/>
      <c r="I282" s="21"/>
      <c r="J282" s="22"/>
      <c r="K282" s="22"/>
      <c r="L282" s="23"/>
      <c r="M282" s="24"/>
      <c r="N282" s="17"/>
      <c r="O282" s="11"/>
      <c r="P282" s="12"/>
      <c r="Q282" s="13"/>
      <c r="R282" s="19" t="str">
        <f t="shared" si="8"/>
        <v/>
      </c>
      <c r="S282" s="19" t="str">
        <f t="shared" si="9"/>
        <v/>
      </c>
    </row>
    <row r="283" spans="1:19" ht="18.75" x14ac:dyDescent="0.3">
      <c r="A283" s="81"/>
      <c r="B283" s="21"/>
      <c r="C283" s="21"/>
      <c r="D283" s="20"/>
      <c r="E283" s="20"/>
      <c r="F283" s="20"/>
      <c r="G283" s="21"/>
      <c r="H283" s="21"/>
      <c r="I283" s="21"/>
      <c r="J283" s="22"/>
      <c r="K283" s="22"/>
      <c r="L283" s="23"/>
      <c r="M283" s="24"/>
      <c r="N283" s="17"/>
      <c r="O283" s="11"/>
      <c r="P283" s="12"/>
      <c r="Q283" s="13"/>
      <c r="R283" s="19" t="str">
        <f t="shared" si="8"/>
        <v/>
      </c>
      <c r="S283" s="19" t="str">
        <f t="shared" si="9"/>
        <v/>
      </c>
    </row>
    <row r="284" spans="1:19" ht="18.75" x14ac:dyDescent="0.3">
      <c r="A284" s="81"/>
      <c r="B284" s="21"/>
      <c r="C284" s="21"/>
      <c r="D284" s="20"/>
      <c r="E284" s="20"/>
      <c r="F284" s="20"/>
      <c r="G284" s="21"/>
      <c r="H284" s="21"/>
      <c r="I284" s="21"/>
      <c r="J284" s="22"/>
      <c r="K284" s="22"/>
      <c r="L284" s="23"/>
      <c r="M284" s="24"/>
      <c r="N284" s="17"/>
      <c r="O284" s="11"/>
      <c r="P284" s="12"/>
      <c r="Q284" s="13"/>
      <c r="R284" s="19" t="str">
        <f t="shared" si="8"/>
        <v/>
      </c>
      <c r="S284" s="19" t="str">
        <f t="shared" si="9"/>
        <v/>
      </c>
    </row>
    <row r="285" spans="1:19" ht="18.75" x14ac:dyDescent="0.3">
      <c r="A285" s="81"/>
      <c r="B285" s="21"/>
      <c r="C285" s="21"/>
      <c r="D285" s="20"/>
      <c r="E285" s="20"/>
      <c r="F285" s="20"/>
      <c r="G285" s="21"/>
      <c r="H285" s="21"/>
      <c r="I285" s="21"/>
      <c r="J285" s="22"/>
      <c r="K285" s="22"/>
      <c r="L285" s="23"/>
      <c r="M285" s="24"/>
      <c r="N285" s="17"/>
      <c r="O285" s="11"/>
      <c r="P285" s="12"/>
      <c r="Q285" s="13"/>
      <c r="R285" s="19" t="str">
        <f t="shared" si="8"/>
        <v/>
      </c>
      <c r="S285" s="19" t="str">
        <f t="shared" si="9"/>
        <v/>
      </c>
    </row>
    <row r="286" spans="1:19" ht="18.75" x14ac:dyDescent="0.3">
      <c r="A286" s="81"/>
      <c r="B286" s="21"/>
      <c r="C286" s="21"/>
      <c r="D286" s="20"/>
      <c r="E286" s="20"/>
      <c r="F286" s="20"/>
      <c r="G286" s="21"/>
      <c r="H286" s="21"/>
      <c r="I286" s="21"/>
      <c r="J286" s="22"/>
      <c r="K286" s="22"/>
      <c r="L286" s="23"/>
      <c r="M286" s="24"/>
      <c r="N286" s="17"/>
      <c r="O286" s="11"/>
      <c r="P286" s="12"/>
      <c r="Q286" s="13"/>
      <c r="R286" s="19" t="str">
        <f t="shared" si="8"/>
        <v/>
      </c>
      <c r="S286" s="19" t="str">
        <f t="shared" si="9"/>
        <v/>
      </c>
    </row>
    <row r="287" spans="1:19" ht="18.75" x14ac:dyDescent="0.3">
      <c r="A287" s="81"/>
      <c r="B287" s="21"/>
      <c r="C287" s="21"/>
      <c r="D287" s="20"/>
      <c r="E287" s="20"/>
      <c r="F287" s="20"/>
      <c r="G287" s="21"/>
      <c r="H287" s="21"/>
      <c r="I287" s="21"/>
      <c r="J287" s="22"/>
      <c r="K287" s="22"/>
      <c r="L287" s="23"/>
      <c r="M287" s="24"/>
      <c r="N287" s="17"/>
      <c r="O287" s="11"/>
      <c r="P287" s="12"/>
      <c r="Q287" s="13"/>
      <c r="R287" s="19" t="str">
        <f t="shared" si="8"/>
        <v/>
      </c>
      <c r="S287" s="19" t="str">
        <f t="shared" si="9"/>
        <v/>
      </c>
    </row>
    <row r="288" spans="1:19" ht="18.75" x14ac:dyDescent="0.3">
      <c r="A288" s="81"/>
      <c r="B288" s="21"/>
      <c r="C288" s="21"/>
      <c r="D288" s="20"/>
      <c r="E288" s="20"/>
      <c r="F288" s="20"/>
      <c r="G288" s="21"/>
      <c r="H288" s="21"/>
      <c r="I288" s="21"/>
      <c r="J288" s="22"/>
      <c r="K288" s="22"/>
      <c r="L288" s="23"/>
      <c r="M288" s="24"/>
      <c r="N288" s="17"/>
      <c r="O288" s="11"/>
      <c r="P288" s="12"/>
      <c r="Q288" s="13"/>
      <c r="R288" s="19" t="str">
        <f t="shared" si="8"/>
        <v/>
      </c>
      <c r="S288" s="19" t="str">
        <f t="shared" si="9"/>
        <v/>
      </c>
    </row>
    <row r="289" spans="1:19" ht="18.75" x14ac:dyDescent="0.3">
      <c r="A289" s="81"/>
      <c r="B289" s="21"/>
      <c r="C289" s="21"/>
      <c r="D289" s="20"/>
      <c r="E289" s="20"/>
      <c r="F289" s="20"/>
      <c r="G289" s="21"/>
      <c r="H289" s="21"/>
      <c r="I289" s="21"/>
      <c r="J289" s="22"/>
      <c r="K289" s="22"/>
      <c r="L289" s="23"/>
      <c r="M289" s="24"/>
      <c r="N289" s="17"/>
      <c r="O289" s="11"/>
      <c r="P289" s="12"/>
      <c r="Q289" s="13"/>
      <c r="R289" s="19" t="str">
        <f t="shared" si="8"/>
        <v/>
      </c>
      <c r="S289" s="19" t="str">
        <f t="shared" si="9"/>
        <v/>
      </c>
    </row>
    <row r="290" spans="1:19" ht="18.75" x14ac:dyDescent="0.3">
      <c r="A290" s="81"/>
      <c r="B290" s="21"/>
      <c r="C290" s="21"/>
      <c r="D290" s="20"/>
      <c r="E290" s="20"/>
      <c r="F290" s="20"/>
      <c r="G290" s="21"/>
      <c r="H290" s="21"/>
      <c r="I290" s="21"/>
      <c r="J290" s="22"/>
      <c r="K290" s="22"/>
      <c r="L290" s="23"/>
      <c r="M290" s="24"/>
      <c r="N290" s="17"/>
      <c r="O290" s="11"/>
      <c r="P290" s="12"/>
      <c r="Q290" s="13"/>
      <c r="R290" s="19" t="str">
        <f t="shared" si="8"/>
        <v/>
      </c>
      <c r="S290" s="19" t="str">
        <f t="shared" si="9"/>
        <v/>
      </c>
    </row>
    <row r="291" spans="1:19" ht="18.75" x14ac:dyDescent="0.3">
      <c r="A291" s="81"/>
      <c r="B291" s="21"/>
      <c r="C291" s="21"/>
      <c r="D291" s="20"/>
      <c r="E291" s="20"/>
      <c r="F291" s="20"/>
      <c r="G291" s="21"/>
      <c r="H291" s="21"/>
      <c r="I291" s="21"/>
      <c r="J291" s="22"/>
      <c r="K291" s="22"/>
      <c r="L291" s="23"/>
      <c r="M291" s="24"/>
      <c r="N291" s="17"/>
      <c r="O291" s="11"/>
      <c r="P291" s="12"/>
      <c r="Q291" s="13"/>
      <c r="R291" s="19" t="str">
        <f t="shared" si="8"/>
        <v/>
      </c>
      <c r="S291" s="19" t="str">
        <f t="shared" si="9"/>
        <v/>
      </c>
    </row>
    <row r="292" spans="1:19" ht="18.75" x14ac:dyDescent="0.3">
      <c r="A292" s="81"/>
      <c r="B292" s="21"/>
      <c r="C292" s="21"/>
      <c r="D292" s="20"/>
      <c r="E292" s="20"/>
      <c r="F292" s="20"/>
      <c r="G292" s="21"/>
      <c r="H292" s="21"/>
      <c r="I292" s="21"/>
      <c r="J292" s="22"/>
      <c r="K292" s="22"/>
      <c r="L292" s="23"/>
      <c r="M292" s="24"/>
      <c r="N292" s="17"/>
      <c r="O292" s="11"/>
      <c r="P292" s="12"/>
      <c r="Q292" s="13"/>
      <c r="R292" s="19" t="str">
        <f t="shared" si="8"/>
        <v/>
      </c>
      <c r="S292" s="19" t="str">
        <f t="shared" si="9"/>
        <v/>
      </c>
    </row>
    <row r="293" spans="1:19" ht="18.75" x14ac:dyDescent="0.3">
      <c r="A293" s="81"/>
      <c r="B293" s="21"/>
      <c r="C293" s="21"/>
      <c r="D293" s="20"/>
      <c r="E293" s="20"/>
      <c r="F293" s="20"/>
      <c r="G293" s="21"/>
      <c r="H293" s="21"/>
      <c r="I293" s="21"/>
      <c r="J293" s="22"/>
      <c r="K293" s="22"/>
      <c r="L293" s="23"/>
      <c r="M293" s="24"/>
      <c r="N293" s="17"/>
      <c r="O293" s="11"/>
      <c r="P293" s="12"/>
      <c r="Q293" s="13"/>
      <c r="R293" s="19" t="str">
        <f t="shared" si="8"/>
        <v/>
      </c>
      <c r="S293" s="19" t="str">
        <f t="shared" si="9"/>
        <v/>
      </c>
    </row>
    <row r="294" spans="1:19" ht="18.75" x14ac:dyDescent="0.3">
      <c r="A294" s="81"/>
      <c r="B294" s="21"/>
      <c r="C294" s="21"/>
      <c r="D294" s="20"/>
      <c r="E294" s="20"/>
      <c r="F294" s="20"/>
      <c r="G294" s="21"/>
      <c r="H294" s="21"/>
      <c r="I294" s="21"/>
      <c r="J294" s="22"/>
      <c r="K294" s="22"/>
      <c r="L294" s="23"/>
      <c r="M294" s="24"/>
      <c r="N294" s="17"/>
      <c r="O294" s="11"/>
      <c r="P294" s="12"/>
      <c r="Q294" s="13"/>
      <c r="R294" s="19" t="str">
        <f t="shared" si="8"/>
        <v/>
      </c>
      <c r="S294" s="19" t="str">
        <f t="shared" si="9"/>
        <v/>
      </c>
    </row>
    <row r="295" spans="1:19" ht="18.75" x14ac:dyDescent="0.3">
      <c r="A295" s="81"/>
      <c r="B295" s="21"/>
      <c r="C295" s="21"/>
      <c r="D295" s="20"/>
      <c r="E295" s="20"/>
      <c r="F295" s="20"/>
      <c r="G295" s="21"/>
      <c r="H295" s="21"/>
      <c r="I295" s="21"/>
      <c r="J295" s="22"/>
      <c r="K295" s="22"/>
      <c r="L295" s="23"/>
      <c r="M295" s="24"/>
      <c r="N295" s="17"/>
      <c r="O295" s="11"/>
      <c r="P295" s="12"/>
      <c r="Q295" s="13"/>
      <c r="R295" s="19" t="str">
        <f t="shared" si="8"/>
        <v/>
      </c>
      <c r="S295" s="19" t="str">
        <f t="shared" si="9"/>
        <v/>
      </c>
    </row>
    <row r="296" spans="1:19" ht="18.75" x14ac:dyDescent="0.3">
      <c r="A296" s="81"/>
      <c r="B296" s="21"/>
      <c r="C296" s="21"/>
      <c r="D296" s="20"/>
      <c r="E296" s="20"/>
      <c r="F296" s="20"/>
      <c r="G296" s="21"/>
      <c r="H296" s="21"/>
      <c r="I296" s="21"/>
      <c r="J296" s="22"/>
      <c r="K296" s="22"/>
      <c r="L296" s="23"/>
      <c r="M296" s="24"/>
      <c r="N296" s="17"/>
      <c r="O296" s="11"/>
      <c r="P296" s="12"/>
      <c r="Q296" s="13"/>
      <c r="R296" s="19" t="str">
        <f t="shared" si="8"/>
        <v/>
      </c>
      <c r="S296" s="19" t="str">
        <f t="shared" si="9"/>
        <v/>
      </c>
    </row>
    <row r="297" spans="1:19" ht="18.75" x14ac:dyDescent="0.3">
      <c r="A297" s="81"/>
      <c r="B297" s="21"/>
      <c r="C297" s="21"/>
      <c r="D297" s="20"/>
      <c r="E297" s="20"/>
      <c r="F297" s="20"/>
      <c r="G297" s="21"/>
      <c r="H297" s="21"/>
      <c r="I297" s="21"/>
      <c r="J297" s="22"/>
      <c r="K297" s="22"/>
      <c r="L297" s="23"/>
      <c r="M297" s="24"/>
      <c r="N297" s="17"/>
      <c r="O297" s="11"/>
      <c r="P297" s="12"/>
      <c r="Q297" s="13"/>
      <c r="R297" s="19" t="str">
        <f t="shared" si="8"/>
        <v/>
      </c>
      <c r="S297" s="19" t="str">
        <f t="shared" si="9"/>
        <v/>
      </c>
    </row>
    <row r="298" spans="1:19" ht="18.75" x14ac:dyDescent="0.3">
      <c r="A298" s="81"/>
      <c r="B298" s="21"/>
      <c r="C298" s="21"/>
      <c r="D298" s="20"/>
      <c r="E298" s="20"/>
      <c r="F298" s="20"/>
      <c r="G298" s="21"/>
      <c r="H298" s="21"/>
      <c r="I298" s="21"/>
      <c r="J298" s="22"/>
      <c r="K298" s="22"/>
      <c r="L298" s="23"/>
      <c r="M298" s="24"/>
      <c r="N298" s="17"/>
      <c r="O298" s="11"/>
      <c r="P298" s="12"/>
      <c r="Q298" s="13"/>
      <c r="R298" s="19" t="str">
        <f t="shared" si="8"/>
        <v/>
      </c>
      <c r="S298" s="19" t="str">
        <f t="shared" si="9"/>
        <v/>
      </c>
    </row>
    <row r="299" spans="1:19" ht="18.75" x14ac:dyDescent="0.3">
      <c r="A299" s="81"/>
      <c r="B299" s="21"/>
      <c r="C299" s="21"/>
      <c r="D299" s="20"/>
      <c r="E299" s="20"/>
      <c r="F299" s="20"/>
      <c r="G299" s="21"/>
      <c r="H299" s="21"/>
      <c r="I299" s="21"/>
      <c r="J299" s="22"/>
      <c r="K299" s="22"/>
      <c r="L299" s="23"/>
      <c r="M299" s="24"/>
      <c r="N299" s="17"/>
      <c r="O299" s="11"/>
      <c r="P299" s="12"/>
      <c r="Q299" s="13"/>
      <c r="R299" s="19" t="str">
        <f t="shared" si="8"/>
        <v/>
      </c>
      <c r="S299" s="19" t="str">
        <f t="shared" si="9"/>
        <v/>
      </c>
    </row>
    <row r="300" spans="1:19" ht="18.75" x14ac:dyDescent="0.3">
      <c r="A300" s="81"/>
      <c r="B300" s="21"/>
      <c r="C300" s="21"/>
      <c r="D300" s="20"/>
      <c r="E300" s="20"/>
      <c r="F300" s="20"/>
      <c r="G300" s="21"/>
      <c r="H300" s="21"/>
      <c r="I300" s="21"/>
      <c r="J300" s="22"/>
      <c r="K300" s="22"/>
      <c r="L300" s="23"/>
      <c r="M300" s="24"/>
      <c r="N300" s="17"/>
      <c r="O300" s="11"/>
      <c r="P300" s="12"/>
      <c r="Q300" s="13"/>
      <c r="R300" s="19" t="str">
        <f t="shared" si="8"/>
        <v/>
      </c>
      <c r="S300" s="19" t="str">
        <f t="shared" si="9"/>
        <v/>
      </c>
    </row>
    <row r="301" spans="1:19" ht="18.75" x14ac:dyDescent="0.3">
      <c r="A301" s="81"/>
      <c r="B301" s="21"/>
      <c r="C301" s="21"/>
      <c r="D301" s="20"/>
      <c r="E301" s="20"/>
      <c r="F301" s="20"/>
      <c r="G301" s="21"/>
      <c r="H301" s="21"/>
      <c r="I301" s="21"/>
      <c r="J301" s="22"/>
      <c r="K301" s="22"/>
      <c r="L301" s="23"/>
      <c r="M301" s="24"/>
      <c r="N301" s="17"/>
      <c r="O301" s="11"/>
      <c r="P301" s="12"/>
      <c r="Q301" s="13"/>
      <c r="R301" s="19" t="str">
        <f t="shared" si="8"/>
        <v/>
      </c>
      <c r="S301" s="19" t="str">
        <f t="shared" si="9"/>
        <v/>
      </c>
    </row>
    <row r="302" spans="1:19" ht="18.75" x14ac:dyDescent="0.3">
      <c r="A302" s="81"/>
      <c r="B302" s="21"/>
      <c r="C302" s="21"/>
      <c r="D302" s="20"/>
      <c r="E302" s="20"/>
      <c r="F302" s="20"/>
      <c r="G302" s="21"/>
      <c r="H302" s="21"/>
      <c r="I302" s="21"/>
      <c r="J302" s="22"/>
      <c r="K302" s="22"/>
      <c r="L302" s="23"/>
      <c r="M302" s="24"/>
      <c r="N302" s="17"/>
      <c r="O302" s="11"/>
      <c r="P302" s="12"/>
      <c r="Q302" s="13"/>
      <c r="R302" s="19" t="str">
        <f t="shared" si="8"/>
        <v/>
      </c>
      <c r="S302" s="19" t="str">
        <f t="shared" si="9"/>
        <v/>
      </c>
    </row>
    <row r="303" spans="1:19" ht="18.75" x14ac:dyDescent="0.3">
      <c r="A303" s="81"/>
      <c r="B303" s="21"/>
      <c r="C303" s="21"/>
      <c r="D303" s="20"/>
      <c r="E303" s="20"/>
      <c r="F303" s="20"/>
      <c r="G303" s="21"/>
      <c r="H303" s="21"/>
      <c r="I303" s="21"/>
      <c r="J303" s="22"/>
      <c r="K303" s="22"/>
      <c r="L303" s="23"/>
      <c r="M303" s="24"/>
      <c r="N303" s="17"/>
      <c r="O303" s="11"/>
      <c r="P303" s="12"/>
      <c r="Q303" s="13"/>
      <c r="R303" s="19" t="str">
        <f t="shared" si="8"/>
        <v/>
      </c>
      <c r="S303" s="19" t="str">
        <f t="shared" si="9"/>
        <v/>
      </c>
    </row>
    <row r="304" spans="1:19" ht="18.75" x14ac:dyDescent="0.3">
      <c r="A304" s="81"/>
      <c r="B304" s="21"/>
      <c r="C304" s="21"/>
      <c r="D304" s="20"/>
      <c r="E304" s="20"/>
      <c r="F304" s="20"/>
      <c r="G304" s="21"/>
      <c r="H304" s="21"/>
      <c r="I304" s="21"/>
      <c r="J304" s="22"/>
      <c r="K304" s="22"/>
      <c r="L304" s="23"/>
      <c r="M304" s="24"/>
      <c r="N304" s="17"/>
      <c r="O304" s="11"/>
      <c r="P304" s="12"/>
      <c r="Q304" s="13"/>
      <c r="R304" s="19" t="str">
        <f t="shared" si="8"/>
        <v/>
      </c>
      <c r="S304" s="19" t="str">
        <f t="shared" si="9"/>
        <v/>
      </c>
    </row>
    <row r="305" spans="1:19" ht="18.75" x14ac:dyDescent="0.3">
      <c r="A305" s="81"/>
      <c r="B305" s="21"/>
      <c r="C305" s="21"/>
      <c r="D305" s="20"/>
      <c r="E305" s="20"/>
      <c r="F305" s="20"/>
      <c r="G305" s="21"/>
      <c r="H305" s="21"/>
      <c r="I305" s="21"/>
      <c r="J305" s="22"/>
      <c r="K305" s="22"/>
      <c r="L305" s="23"/>
      <c r="M305" s="24"/>
      <c r="N305" s="17"/>
      <c r="O305" s="11"/>
      <c r="P305" s="12"/>
      <c r="Q305" s="13"/>
      <c r="R305" s="19" t="str">
        <f t="shared" si="8"/>
        <v/>
      </c>
      <c r="S305" s="19" t="str">
        <f t="shared" si="9"/>
        <v/>
      </c>
    </row>
    <row r="306" spans="1:19" ht="18.75" x14ac:dyDescent="0.3">
      <c r="A306" s="81"/>
      <c r="B306" s="21"/>
      <c r="C306" s="21"/>
      <c r="D306" s="20"/>
      <c r="E306" s="20"/>
      <c r="F306" s="20"/>
      <c r="G306" s="21"/>
      <c r="H306" s="21"/>
      <c r="I306" s="21"/>
      <c r="J306" s="22"/>
      <c r="K306" s="22"/>
      <c r="L306" s="23"/>
      <c r="M306" s="24"/>
      <c r="N306" s="17"/>
      <c r="O306" s="11"/>
      <c r="P306" s="12"/>
      <c r="Q306" s="13"/>
      <c r="R306" s="19" t="str">
        <f t="shared" si="8"/>
        <v/>
      </c>
      <c r="S306" s="19" t="str">
        <f t="shared" si="9"/>
        <v/>
      </c>
    </row>
    <row r="307" spans="1:19" ht="18.75" x14ac:dyDescent="0.3">
      <c r="A307" s="81"/>
      <c r="B307" s="21"/>
      <c r="C307" s="21"/>
      <c r="D307" s="20"/>
      <c r="E307" s="20"/>
      <c r="F307" s="20"/>
      <c r="G307" s="21"/>
      <c r="H307" s="21"/>
      <c r="I307" s="21"/>
      <c r="J307" s="22"/>
      <c r="K307" s="22"/>
      <c r="L307" s="23"/>
      <c r="M307" s="24"/>
      <c r="N307" s="17"/>
      <c r="O307" s="11"/>
      <c r="P307" s="12"/>
      <c r="Q307" s="13"/>
      <c r="R307" s="19" t="str">
        <f t="shared" si="8"/>
        <v/>
      </c>
      <c r="S307" s="19" t="str">
        <f t="shared" si="9"/>
        <v/>
      </c>
    </row>
    <row r="308" spans="1:19" ht="18.75" x14ac:dyDescent="0.3">
      <c r="A308" s="81"/>
      <c r="B308" s="21"/>
      <c r="C308" s="21"/>
      <c r="D308" s="20"/>
      <c r="E308" s="20"/>
      <c r="F308" s="20"/>
      <c r="G308" s="21"/>
      <c r="H308" s="21"/>
      <c r="I308" s="21"/>
      <c r="J308" s="22"/>
      <c r="K308" s="22"/>
      <c r="L308" s="23"/>
      <c r="M308" s="24"/>
      <c r="N308" s="17"/>
      <c r="O308" s="11"/>
      <c r="P308" s="12"/>
      <c r="Q308" s="13"/>
      <c r="R308" s="19" t="str">
        <f t="shared" si="8"/>
        <v/>
      </c>
      <c r="S308" s="19" t="str">
        <f t="shared" si="9"/>
        <v/>
      </c>
    </row>
    <row r="309" spans="1:19" ht="18.75" x14ac:dyDescent="0.3">
      <c r="A309" s="81"/>
      <c r="B309" s="21"/>
      <c r="C309" s="21"/>
      <c r="D309" s="20"/>
      <c r="E309" s="20"/>
      <c r="F309" s="20"/>
      <c r="G309" s="21"/>
      <c r="H309" s="21"/>
      <c r="I309" s="21"/>
      <c r="J309" s="22"/>
      <c r="K309" s="22"/>
      <c r="L309" s="23"/>
      <c r="M309" s="24"/>
      <c r="N309" s="17"/>
      <c r="O309" s="11"/>
      <c r="P309" s="12"/>
      <c r="Q309" s="13"/>
      <c r="R309" s="19" t="str">
        <f t="shared" si="8"/>
        <v/>
      </c>
      <c r="S309" s="19" t="str">
        <f t="shared" si="9"/>
        <v/>
      </c>
    </row>
    <row r="310" spans="1:19" ht="18.75" x14ac:dyDescent="0.3">
      <c r="A310" s="81"/>
      <c r="B310" s="21"/>
      <c r="C310" s="21"/>
      <c r="D310" s="20"/>
      <c r="E310" s="20"/>
      <c r="F310" s="20"/>
      <c r="G310" s="21"/>
      <c r="H310" s="21"/>
      <c r="I310" s="21"/>
      <c r="J310" s="22"/>
      <c r="K310" s="22"/>
      <c r="L310" s="23"/>
      <c r="M310" s="24"/>
      <c r="N310" s="17"/>
      <c r="O310" s="11"/>
      <c r="P310" s="12"/>
      <c r="Q310" s="13"/>
      <c r="R310" s="19" t="str">
        <f t="shared" si="8"/>
        <v/>
      </c>
      <c r="S310" s="19" t="str">
        <f t="shared" si="9"/>
        <v/>
      </c>
    </row>
    <row r="311" spans="1:19" ht="18.75" x14ac:dyDescent="0.3">
      <c r="A311" s="81"/>
      <c r="B311" s="21"/>
      <c r="C311" s="21"/>
      <c r="D311" s="20"/>
      <c r="E311" s="20"/>
      <c r="F311" s="20"/>
      <c r="G311" s="21"/>
      <c r="H311" s="21"/>
      <c r="I311" s="21"/>
      <c r="J311" s="22"/>
      <c r="K311" s="22"/>
      <c r="L311" s="23"/>
      <c r="M311" s="24"/>
      <c r="N311" s="17"/>
      <c r="O311" s="11"/>
      <c r="P311" s="12"/>
      <c r="Q311" s="13"/>
      <c r="R311" s="19" t="str">
        <f t="shared" si="8"/>
        <v/>
      </c>
      <c r="S311" s="19" t="str">
        <f t="shared" si="9"/>
        <v/>
      </c>
    </row>
    <row r="312" spans="1:19" ht="18.75" x14ac:dyDescent="0.3">
      <c r="A312" s="81"/>
      <c r="B312" s="21"/>
      <c r="C312" s="21"/>
      <c r="D312" s="20"/>
      <c r="E312" s="20"/>
      <c r="F312" s="20"/>
      <c r="G312" s="21"/>
      <c r="H312" s="21"/>
      <c r="I312" s="21"/>
      <c r="J312" s="22"/>
      <c r="K312" s="22"/>
      <c r="L312" s="23"/>
      <c r="M312" s="24"/>
      <c r="N312" s="17"/>
      <c r="O312" s="11"/>
      <c r="P312" s="12"/>
      <c r="Q312" s="13"/>
      <c r="R312" s="19" t="str">
        <f t="shared" si="8"/>
        <v/>
      </c>
      <c r="S312" s="19" t="str">
        <f t="shared" si="9"/>
        <v/>
      </c>
    </row>
    <row r="313" spans="1:19" ht="18.75" x14ac:dyDescent="0.3">
      <c r="A313" s="81"/>
      <c r="B313" s="21"/>
      <c r="C313" s="21"/>
      <c r="D313" s="20"/>
      <c r="E313" s="20"/>
      <c r="F313" s="20"/>
      <c r="G313" s="21"/>
      <c r="H313" s="21"/>
      <c r="I313" s="21"/>
      <c r="J313" s="22"/>
      <c r="K313" s="22"/>
      <c r="L313" s="23"/>
      <c r="M313" s="24"/>
      <c r="N313" s="17"/>
      <c r="O313" s="11"/>
      <c r="P313" s="12"/>
      <c r="Q313" s="13"/>
      <c r="R313" s="19" t="str">
        <f t="shared" si="8"/>
        <v/>
      </c>
      <c r="S313" s="19" t="str">
        <f t="shared" si="9"/>
        <v/>
      </c>
    </row>
    <row r="314" spans="1:19" ht="18.75" x14ac:dyDescent="0.3">
      <c r="A314" s="81"/>
      <c r="B314" s="21"/>
      <c r="C314" s="21"/>
      <c r="D314" s="20"/>
      <c r="E314" s="20"/>
      <c r="F314" s="20"/>
      <c r="G314" s="21"/>
      <c r="H314" s="21"/>
      <c r="I314" s="21"/>
      <c r="J314" s="22"/>
      <c r="K314" s="22"/>
      <c r="L314" s="23"/>
      <c r="M314" s="24"/>
      <c r="N314" s="17"/>
      <c r="O314" s="11"/>
      <c r="P314" s="12"/>
      <c r="Q314" s="13"/>
      <c r="R314" s="19" t="str">
        <f t="shared" si="8"/>
        <v/>
      </c>
      <c r="S314" s="19" t="str">
        <f t="shared" si="9"/>
        <v/>
      </c>
    </row>
    <row r="315" spans="1:19" ht="18.75" x14ac:dyDescent="0.3">
      <c r="A315" s="81"/>
      <c r="B315" s="21"/>
      <c r="C315" s="21"/>
      <c r="D315" s="20"/>
      <c r="E315" s="20"/>
      <c r="F315" s="20"/>
      <c r="G315" s="21"/>
      <c r="H315" s="21"/>
      <c r="I315" s="21"/>
      <c r="J315" s="22"/>
      <c r="K315" s="22"/>
      <c r="L315" s="23"/>
      <c r="M315" s="24"/>
      <c r="N315" s="17"/>
      <c r="O315" s="11"/>
      <c r="P315" s="12"/>
      <c r="Q315" s="13"/>
      <c r="R315" s="19" t="str">
        <f t="shared" si="8"/>
        <v/>
      </c>
      <c r="S315" s="19" t="str">
        <f t="shared" si="9"/>
        <v/>
      </c>
    </row>
    <row r="316" spans="1:19" ht="18.75" x14ac:dyDescent="0.3">
      <c r="A316" s="81"/>
      <c r="B316" s="21"/>
      <c r="C316" s="21"/>
      <c r="D316" s="20"/>
      <c r="E316" s="20"/>
      <c r="F316" s="20"/>
      <c r="G316" s="21"/>
      <c r="H316" s="21"/>
      <c r="I316" s="21"/>
      <c r="J316" s="22"/>
      <c r="K316" s="22"/>
      <c r="L316" s="23"/>
      <c r="M316" s="24"/>
      <c r="N316" s="17"/>
      <c r="O316" s="11"/>
      <c r="P316" s="12"/>
      <c r="Q316" s="13"/>
      <c r="R316" s="19" t="str">
        <f t="shared" si="8"/>
        <v/>
      </c>
      <c r="S316" s="19" t="str">
        <f t="shared" si="9"/>
        <v/>
      </c>
    </row>
    <row r="317" spans="1:19" ht="18.75" x14ac:dyDescent="0.3">
      <c r="A317" s="81"/>
      <c r="B317" s="21"/>
      <c r="C317" s="21"/>
      <c r="D317" s="20"/>
      <c r="E317" s="20"/>
      <c r="F317" s="20"/>
      <c r="G317" s="21"/>
      <c r="H317" s="21"/>
      <c r="I317" s="21"/>
      <c r="J317" s="22"/>
      <c r="K317" s="22"/>
      <c r="L317" s="23"/>
      <c r="M317" s="24"/>
      <c r="N317" s="17"/>
      <c r="O317" s="11"/>
      <c r="P317" s="12"/>
      <c r="Q317" s="13"/>
      <c r="R317" s="19" t="str">
        <f t="shared" si="8"/>
        <v/>
      </c>
      <c r="S317" s="19" t="str">
        <f t="shared" si="9"/>
        <v/>
      </c>
    </row>
    <row r="318" spans="1:19" ht="18.75" x14ac:dyDescent="0.3">
      <c r="A318" s="81"/>
      <c r="B318" s="21"/>
      <c r="C318" s="21"/>
      <c r="D318" s="20"/>
      <c r="E318" s="20"/>
      <c r="F318" s="20"/>
      <c r="G318" s="21"/>
      <c r="H318" s="21"/>
      <c r="I318" s="21"/>
      <c r="J318" s="22"/>
      <c r="K318" s="22"/>
      <c r="L318" s="23"/>
      <c r="M318" s="24"/>
      <c r="N318" s="17"/>
      <c r="O318" s="11"/>
      <c r="P318" s="12"/>
      <c r="Q318" s="13"/>
      <c r="R318" s="19" t="str">
        <f t="shared" si="8"/>
        <v/>
      </c>
      <c r="S318" s="19" t="str">
        <f t="shared" si="9"/>
        <v/>
      </c>
    </row>
    <row r="319" spans="1:19" ht="18.75" x14ac:dyDescent="0.3">
      <c r="A319" s="81"/>
      <c r="B319" s="21"/>
      <c r="C319" s="21"/>
      <c r="D319" s="20"/>
      <c r="E319" s="20"/>
      <c r="F319" s="20"/>
      <c r="G319" s="21"/>
      <c r="H319" s="21"/>
      <c r="I319" s="21"/>
      <c r="J319" s="22"/>
      <c r="K319" s="22"/>
      <c r="L319" s="23"/>
      <c r="M319" s="24"/>
      <c r="N319" s="17"/>
      <c r="O319" s="11"/>
      <c r="P319" s="12"/>
      <c r="Q319" s="13"/>
      <c r="R319" s="19" t="str">
        <f t="shared" si="8"/>
        <v/>
      </c>
      <c r="S319" s="19" t="str">
        <f t="shared" si="9"/>
        <v/>
      </c>
    </row>
    <row r="320" spans="1:19" ht="18.75" x14ac:dyDescent="0.3">
      <c r="A320" s="81"/>
      <c r="B320" s="21"/>
      <c r="C320" s="21"/>
      <c r="D320" s="20"/>
      <c r="E320" s="20"/>
      <c r="F320" s="20"/>
      <c r="G320" s="21"/>
      <c r="H320" s="21"/>
      <c r="I320" s="21"/>
      <c r="J320" s="22"/>
      <c r="K320" s="22"/>
      <c r="L320" s="23"/>
      <c r="M320" s="24"/>
      <c r="N320" s="17"/>
      <c r="O320" s="11"/>
      <c r="P320" s="12"/>
      <c r="Q320" s="13"/>
      <c r="R320" s="19" t="str">
        <f t="shared" si="8"/>
        <v/>
      </c>
      <c r="S320" s="19" t="str">
        <f t="shared" si="9"/>
        <v/>
      </c>
    </row>
    <row r="321" spans="1:19" ht="18.75" x14ac:dyDescent="0.3">
      <c r="A321" s="81"/>
      <c r="B321" s="21"/>
      <c r="C321" s="21"/>
      <c r="D321" s="20"/>
      <c r="E321" s="20"/>
      <c r="F321" s="20"/>
      <c r="G321" s="21"/>
      <c r="H321" s="21"/>
      <c r="I321" s="21"/>
      <c r="J321" s="22"/>
      <c r="K321" s="22"/>
      <c r="L321" s="23"/>
      <c r="M321" s="24"/>
      <c r="N321" s="17"/>
      <c r="O321" s="11"/>
      <c r="P321" s="12"/>
      <c r="Q321" s="13"/>
      <c r="R321" s="19" t="str">
        <f t="shared" si="8"/>
        <v/>
      </c>
      <c r="S321" s="19" t="str">
        <f t="shared" si="9"/>
        <v/>
      </c>
    </row>
    <row r="322" spans="1:19" ht="18.75" x14ac:dyDescent="0.3">
      <c r="A322" s="81"/>
      <c r="B322" s="21"/>
      <c r="C322" s="21"/>
      <c r="D322" s="20"/>
      <c r="E322" s="20"/>
      <c r="F322" s="20"/>
      <c r="G322" s="21"/>
      <c r="H322" s="21"/>
      <c r="I322" s="21"/>
      <c r="J322" s="22"/>
      <c r="K322" s="22"/>
      <c r="L322" s="23"/>
      <c r="M322" s="24"/>
      <c r="N322" s="17"/>
      <c r="O322" s="11"/>
      <c r="P322" s="12"/>
      <c r="Q322" s="13"/>
      <c r="R322" s="19" t="str">
        <f t="shared" si="8"/>
        <v/>
      </c>
      <c r="S322" s="19" t="str">
        <f t="shared" si="9"/>
        <v/>
      </c>
    </row>
    <row r="323" spans="1:19" ht="18.75" x14ac:dyDescent="0.3">
      <c r="A323" s="81"/>
      <c r="B323" s="21"/>
      <c r="C323" s="21"/>
      <c r="D323" s="20"/>
      <c r="E323" s="20"/>
      <c r="F323" s="20"/>
      <c r="G323" s="21"/>
      <c r="H323" s="21"/>
      <c r="I323" s="21"/>
      <c r="J323" s="22"/>
      <c r="K323" s="22"/>
      <c r="L323" s="23"/>
      <c r="M323" s="24"/>
      <c r="N323" s="17"/>
      <c r="O323" s="11"/>
      <c r="P323" s="12"/>
      <c r="Q323" s="13"/>
      <c r="R323" s="19" t="str">
        <f t="shared" si="8"/>
        <v/>
      </c>
      <c r="S323" s="19" t="str">
        <f t="shared" si="9"/>
        <v/>
      </c>
    </row>
    <row r="324" spans="1:19" ht="18.75" x14ac:dyDescent="0.3">
      <c r="A324" s="81"/>
      <c r="B324" s="21"/>
      <c r="C324" s="21"/>
      <c r="D324" s="20"/>
      <c r="E324" s="20"/>
      <c r="F324" s="20"/>
      <c r="G324" s="21"/>
      <c r="H324" s="21"/>
      <c r="I324" s="21"/>
      <c r="J324" s="22"/>
      <c r="K324" s="22"/>
      <c r="L324" s="23"/>
      <c r="M324" s="24"/>
      <c r="N324" s="17"/>
      <c r="O324" s="11"/>
      <c r="P324" s="12"/>
      <c r="Q324" s="13"/>
      <c r="R324" s="19" t="str">
        <f t="shared" si="8"/>
        <v/>
      </c>
      <c r="S324" s="19" t="str">
        <f t="shared" si="9"/>
        <v/>
      </c>
    </row>
    <row r="325" spans="1:19" ht="18.75" x14ac:dyDescent="0.3">
      <c r="A325" s="81"/>
      <c r="B325" s="21"/>
      <c r="C325" s="21"/>
      <c r="D325" s="20"/>
      <c r="E325" s="20"/>
      <c r="F325" s="20"/>
      <c r="G325" s="21"/>
      <c r="H325" s="21"/>
      <c r="I325" s="21"/>
      <c r="J325" s="22"/>
      <c r="K325" s="22"/>
      <c r="L325" s="23"/>
      <c r="M325" s="24"/>
      <c r="N325" s="17"/>
      <c r="O325" s="11"/>
      <c r="P325" s="12"/>
      <c r="Q325" s="13"/>
      <c r="R325" s="19" t="str">
        <f t="shared" si="8"/>
        <v/>
      </c>
      <c r="S325" s="19" t="str">
        <f t="shared" si="9"/>
        <v/>
      </c>
    </row>
    <row r="326" spans="1:19" ht="18.75" x14ac:dyDescent="0.3">
      <c r="A326" s="81"/>
      <c r="B326" s="21"/>
      <c r="C326" s="21"/>
      <c r="D326" s="20"/>
      <c r="E326" s="20"/>
      <c r="F326" s="20"/>
      <c r="G326" s="21"/>
      <c r="H326" s="21"/>
      <c r="I326" s="21"/>
      <c r="J326" s="22"/>
      <c r="K326" s="22"/>
      <c r="L326" s="23"/>
      <c r="M326" s="24"/>
      <c r="N326" s="17"/>
      <c r="O326" s="11"/>
      <c r="P326" s="12"/>
      <c r="Q326" s="13"/>
      <c r="R326" s="19" t="str">
        <f t="shared" si="8"/>
        <v/>
      </c>
      <c r="S326" s="19" t="str">
        <f t="shared" si="9"/>
        <v/>
      </c>
    </row>
    <row r="327" spans="1:19" ht="18.75" x14ac:dyDescent="0.3">
      <c r="A327" s="81"/>
      <c r="B327" s="21"/>
      <c r="C327" s="21"/>
      <c r="D327" s="20"/>
      <c r="E327" s="20"/>
      <c r="F327" s="20"/>
      <c r="G327" s="21"/>
      <c r="H327" s="21"/>
      <c r="I327" s="21"/>
      <c r="J327" s="22"/>
      <c r="K327" s="22"/>
      <c r="L327" s="23"/>
      <c r="M327" s="24"/>
      <c r="N327" s="17"/>
      <c r="O327" s="11"/>
      <c r="P327" s="12"/>
      <c r="Q327" s="13"/>
      <c r="R327" s="19" t="str">
        <f t="shared" si="8"/>
        <v/>
      </c>
      <c r="S327" s="19" t="str">
        <f t="shared" si="9"/>
        <v/>
      </c>
    </row>
    <row r="328" spans="1:19" ht="18.75" x14ac:dyDescent="0.3">
      <c r="A328" s="81"/>
      <c r="B328" s="21"/>
      <c r="C328" s="21"/>
      <c r="D328" s="20"/>
      <c r="E328" s="20"/>
      <c r="F328" s="20"/>
      <c r="G328" s="21"/>
      <c r="H328" s="21"/>
      <c r="I328" s="21"/>
      <c r="J328" s="22"/>
      <c r="K328" s="22"/>
      <c r="L328" s="23"/>
      <c r="M328" s="24"/>
      <c r="N328" s="17"/>
      <c r="O328" s="11"/>
      <c r="P328" s="12"/>
      <c r="Q328" s="13"/>
      <c r="R328" s="19" t="str">
        <f t="shared" ref="R328:R391" si="10">IF(G328="","",IF(J328="","N D",IF(N328="","N D",IF((N328-J328)&lt;0,"F I",(N328-J328)))))</f>
        <v/>
      </c>
      <c r="S328" s="19" t="str">
        <f t="shared" si="9"/>
        <v/>
      </c>
    </row>
    <row r="329" spans="1:19" ht="18.75" x14ac:dyDescent="0.3">
      <c r="A329" s="81"/>
      <c r="B329" s="21"/>
      <c r="C329" s="21"/>
      <c r="D329" s="20"/>
      <c r="E329" s="20"/>
      <c r="F329" s="20"/>
      <c r="G329" s="21"/>
      <c r="H329" s="21"/>
      <c r="I329" s="21"/>
      <c r="J329" s="22"/>
      <c r="K329" s="22"/>
      <c r="L329" s="23"/>
      <c r="M329" s="24"/>
      <c r="N329" s="17"/>
      <c r="O329" s="11"/>
      <c r="P329" s="12"/>
      <c r="Q329" s="13"/>
      <c r="R329" s="19" t="str">
        <f t="shared" si="10"/>
        <v/>
      </c>
      <c r="S329" s="19" t="str">
        <f t="shared" ref="S329:S392" si="11">IF(R329="f i","",IF(R329="n d","",IF(R329="","",IF(R329&lt;16,"SI","NO"))))</f>
        <v/>
      </c>
    </row>
    <row r="330" spans="1:19" ht="18.75" x14ac:dyDescent="0.3">
      <c r="A330" s="81"/>
      <c r="B330" s="21"/>
      <c r="C330" s="21"/>
      <c r="D330" s="20"/>
      <c r="E330" s="20"/>
      <c r="F330" s="20"/>
      <c r="G330" s="21"/>
      <c r="H330" s="21"/>
      <c r="I330" s="21"/>
      <c r="J330" s="22"/>
      <c r="K330" s="22"/>
      <c r="L330" s="23"/>
      <c r="M330" s="24"/>
      <c r="N330" s="17"/>
      <c r="O330" s="11"/>
      <c r="P330" s="12"/>
      <c r="Q330" s="13"/>
      <c r="R330" s="19" t="str">
        <f t="shared" si="10"/>
        <v/>
      </c>
      <c r="S330" s="19" t="str">
        <f t="shared" si="11"/>
        <v/>
      </c>
    </row>
    <row r="331" spans="1:19" ht="18.75" x14ac:dyDescent="0.3">
      <c r="A331" s="81"/>
      <c r="B331" s="21"/>
      <c r="C331" s="21"/>
      <c r="D331" s="20"/>
      <c r="E331" s="20"/>
      <c r="F331" s="20"/>
      <c r="G331" s="21"/>
      <c r="H331" s="21"/>
      <c r="I331" s="21"/>
      <c r="J331" s="22"/>
      <c r="K331" s="22"/>
      <c r="L331" s="23"/>
      <c r="M331" s="24"/>
      <c r="N331" s="17"/>
      <c r="O331" s="11"/>
      <c r="P331" s="12"/>
      <c r="Q331" s="13"/>
      <c r="R331" s="19" t="str">
        <f t="shared" si="10"/>
        <v/>
      </c>
      <c r="S331" s="19" t="str">
        <f t="shared" si="11"/>
        <v/>
      </c>
    </row>
    <row r="332" spans="1:19" ht="18.75" x14ac:dyDescent="0.3">
      <c r="A332" s="81"/>
      <c r="B332" s="21"/>
      <c r="C332" s="21"/>
      <c r="D332" s="20"/>
      <c r="E332" s="20"/>
      <c r="F332" s="20"/>
      <c r="G332" s="21"/>
      <c r="H332" s="21"/>
      <c r="I332" s="21"/>
      <c r="J332" s="22"/>
      <c r="K332" s="22"/>
      <c r="L332" s="23"/>
      <c r="M332" s="24"/>
      <c r="N332" s="17"/>
      <c r="O332" s="11"/>
      <c r="P332" s="12"/>
      <c r="Q332" s="13"/>
      <c r="R332" s="19" t="str">
        <f t="shared" si="10"/>
        <v/>
      </c>
      <c r="S332" s="19" t="str">
        <f t="shared" si="11"/>
        <v/>
      </c>
    </row>
    <row r="333" spans="1:19" ht="18.75" x14ac:dyDescent="0.3">
      <c r="A333" s="81"/>
      <c r="B333" s="21"/>
      <c r="C333" s="21"/>
      <c r="D333" s="20"/>
      <c r="E333" s="20"/>
      <c r="F333" s="20"/>
      <c r="G333" s="21"/>
      <c r="H333" s="21"/>
      <c r="I333" s="21"/>
      <c r="J333" s="22"/>
      <c r="K333" s="22"/>
      <c r="L333" s="23"/>
      <c r="M333" s="24"/>
      <c r="N333" s="17"/>
      <c r="O333" s="11"/>
      <c r="P333" s="12"/>
      <c r="Q333" s="13"/>
      <c r="R333" s="19" t="str">
        <f t="shared" si="10"/>
        <v/>
      </c>
      <c r="S333" s="19" t="str">
        <f t="shared" si="11"/>
        <v/>
      </c>
    </row>
    <row r="334" spans="1:19" ht="18.75" x14ac:dyDescent="0.3">
      <c r="A334" s="81"/>
      <c r="B334" s="21"/>
      <c r="C334" s="21"/>
      <c r="D334" s="20"/>
      <c r="E334" s="20"/>
      <c r="F334" s="20"/>
      <c r="G334" s="21"/>
      <c r="H334" s="21"/>
      <c r="I334" s="21"/>
      <c r="J334" s="22"/>
      <c r="K334" s="22"/>
      <c r="L334" s="23"/>
      <c r="M334" s="24"/>
      <c r="N334" s="17"/>
      <c r="O334" s="11"/>
      <c r="P334" s="12"/>
      <c r="Q334" s="13"/>
      <c r="R334" s="19" t="str">
        <f t="shared" si="10"/>
        <v/>
      </c>
      <c r="S334" s="19" t="str">
        <f t="shared" si="11"/>
        <v/>
      </c>
    </row>
    <row r="335" spans="1:19" ht="18.75" x14ac:dyDescent="0.3">
      <c r="A335" s="81"/>
      <c r="B335" s="21"/>
      <c r="C335" s="21"/>
      <c r="D335" s="20"/>
      <c r="E335" s="20"/>
      <c r="F335" s="20"/>
      <c r="G335" s="21"/>
      <c r="H335" s="21"/>
      <c r="I335" s="21"/>
      <c r="J335" s="22"/>
      <c r="K335" s="22"/>
      <c r="L335" s="23"/>
      <c r="M335" s="24"/>
      <c r="N335" s="17"/>
      <c r="O335" s="11"/>
      <c r="P335" s="12"/>
      <c r="Q335" s="13"/>
      <c r="R335" s="19" t="str">
        <f t="shared" si="10"/>
        <v/>
      </c>
      <c r="S335" s="19" t="str">
        <f t="shared" si="11"/>
        <v/>
      </c>
    </row>
    <row r="336" spans="1:19" ht="18.75" x14ac:dyDescent="0.3">
      <c r="A336" s="81"/>
      <c r="B336" s="21"/>
      <c r="C336" s="21"/>
      <c r="D336" s="20"/>
      <c r="E336" s="20"/>
      <c r="F336" s="20"/>
      <c r="G336" s="21"/>
      <c r="H336" s="21"/>
      <c r="I336" s="21"/>
      <c r="J336" s="22"/>
      <c r="K336" s="22"/>
      <c r="L336" s="23"/>
      <c r="M336" s="24"/>
      <c r="N336" s="17"/>
      <c r="O336" s="11"/>
      <c r="P336" s="12"/>
      <c r="Q336" s="13"/>
      <c r="R336" s="19" t="str">
        <f t="shared" si="10"/>
        <v/>
      </c>
      <c r="S336" s="19" t="str">
        <f t="shared" si="11"/>
        <v/>
      </c>
    </row>
    <row r="337" spans="1:19" ht="18.75" x14ac:dyDescent="0.3">
      <c r="A337" s="81"/>
      <c r="B337" s="21"/>
      <c r="C337" s="21"/>
      <c r="D337" s="20"/>
      <c r="E337" s="20"/>
      <c r="F337" s="20"/>
      <c r="G337" s="21"/>
      <c r="H337" s="21"/>
      <c r="I337" s="21"/>
      <c r="J337" s="22"/>
      <c r="K337" s="22"/>
      <c r="L337" s="23"/>
      <c r="M337" s="24"/>
      <c r="N337" s="17"/>
      <c r="O337" s="11"/>
      <c r="P337" s="12"/>
      <c r="Q337" s="13"/>
      <c r="R337" s="19" t="str">
        <f t="shared" si="10"/>
        <v/>
      </c>
      <c r="S337" s="19" t="str">
        <f t="shared" si="11"/>
        <v/>
      </c>
    </row>
    <row r="338" spans="1:19" ht="18.75" x14ac:dyDescent="0.3">
      <c r="A338" s="81"/>
      <c r="B338" s="21"/>
      <c r="C338" s="21"/>
      <c r="D338" s="20"/>
      <c r="E338" s="20"/>
      <c r="F338" s="20"/>
      <c r="G338" s="21"/>
      <c r="H338" s="21"/>
      <c r="I338" s="21"/>
      <c r="J338" s="22"/>
      <c r="K338" s="22"/>
      <c r="L338" s="23"/>
      <c r="M338" s="24"/>
      <c r="N338" s="17"/>
      <c r="O338" s="11"/>
      <c r="P338" s="12"/>
      <c r="Q338" s="13"/>
      <c r="R338" s="19" t="str">
        <f t="shared" si="10"/>
        <v/>
      </c>
      <c r="S338" s="19" t="str">
        <f t="shared" si="11"/>
        <v/>
      </c>
    </row>
    <row r="339" spans="1:19" ht="18.75" x14ac:dyDescent="0.3">
      <c r="A339" s="81"/>
      <c r="B339" s="21"/>
      <c r="C339" s="21"/>
      <c r="D339" s="20"/>
      <c r="E339" s="20"/>
      <c r="F339" s="20"/>
      <c r="G339" s="21"/>
      <c r="H339" s="21"/>
      <c r="I339" s="21"/>
      <c r="J339" s="22"/>
      <c r="K339" s="22"/>
      <c r="L339" s="23"/>
      <c r="M339" s="24"/>
      <c r="N339" s="17"/>
      <c r="O339" s="11"/>
      <c r="P339" s="12"/>
      <c r="Q339" s="13"/>
      <c r="R339" s="19" t="str">
        <f t="shared" si="10"/>
        <v/>
      </c>
      <c r="S339" s="19" t="str">
        <f t="shared" si="11"/>
        <v/>
      </c>
    </row>
    <row r="340" spans="1:19" ht="18.75" x14ac:dyDescent="0.3">
      <c r="A340" s="81"/>
      <c r="B340" s="21"/>
      <c r="C340" s="21"/>
      <c r="D340" s="20"/>
      <c r="E340" s="20"/>
      <c r="F340" s="20"/>
      <c r="G340" s="21"/>
      <c r="H340" s="21"/>
      <c r="I340" s="21"/>
      <c r="J340" s="22"/>
      <c r="K340" s="22"/>
      <c r="L340" s="23"/>
      <c r="M340" s="24"/>
      <c r="N340" s="17"/>
      <c r="O340" s="11"/>
      <c r="P340" s="12"/>
      <c r="Q340" s="13"/>
      <c r="R340" s="19" t="str">
        <f t="shared" si="10"/>
        <v/>
      </c>
      <c r="S340" s="19" t="str">
        <f t="shared" si="11"/>
        <v/>
      </c>
    </row>
    <row r="341" spans="1:19" ht="18.75" x14ac:dyDescent="0.3">
      <c r="A341" s="81"/>
      <c r="B341" s="21"/>
      <c r="C341" s="21"/>
      <c r="D341" s="20"/>
      <c r="E341" s="20"/>
      <c r="F341" s="20"/>
      <c r="G341" s="21"/>
      <c r="H341" s="21"/>
      <c r="I341" s="21"/>
      <c r="J341" s="22"/>
      <c r="K341" s="22"/>
      <c r="L341" s="23"/>
      <c r="M341" s="24"/>
      <c r="N341" s="17"/>
      <c r="O341" s="11"/>
      <c r="P341" s="12"/>
      <c r="Q341" s="13"/>
      <c r="R341" s="19" t="str">
        <f t="shared" si="10"/>
        <v/>
      </c>
      <c r="S341" s="19" t="str">
        <f t="shared" si="11"/>
        <v/>
      </c>
    </row>
    <row r="342" spans="1:19" ht="18.75" x14ac:dyDescent="0.3">
      <c r="A342" s="81"/>
      <c r="B342" s="21"/>
      <c r="C342" s="21"/>
      <c r="D342" s="20"/>
      <c r="E342" s="20"/>
      <c r="F342" s="20"/>
      <c r="G342" s="21"/>
      <c r="H342" s="21"/>
      <c r="I342" s="21"/>
      <c r="J342" s="22"/>
      <c r="K342" s="22"/>
      <c r="L342" s="23"/>
      <c r="M342" s="24"/>
      <c r="N342" s="17"/>
      <c r="O342" s="11"/>
      <c r="P342" s="12"/>
      <c r="Q342" s="13"/>
      <c r="R342" s="19" t="str">
        <f t="shared" si="10"/>
        <v/>
      </c>
      <c r="S342" s="19" t="str">
        <f t="shared" si="11"/>
        <v/>
      </c>
    </row>
    <row r="343" spans="1:19" ht="18.75" x14ac:dyDescent="0.3">
      <c r="A343" s="81"/>
      <c r="B343" s="21"/>
      <c r="C343" s="21"/>
      <c r="D343" s="20"/>
      <c r="E343" s="20"/>
      <c r="F343" s="20"/>
      <c r="G343" s="21"/>
      <c r="H343" s="21"/>
      <c r="I343" s="21"/>
      <c r="J343" s="22"/>
      <c r="K343" s="22"/>
      <c r="L343" s="23"/>
      <c r="M343" s="24"/>
      <c r="N343" s="17"/>
      <c r="O343" s="11"/>
      <c r="P343" s="12"/>
      <c r="Q343" s="13"/>
      <c r="R343" s="19" t="str">
        <f t="shared" si="10"/>
        <v/>
      </c>
      <c r="S343" s="19" t="str">
        <f t="shared" si="11"/>
        <v/>
      </c>
    </row>
    <row r="344" spans="1:19" ht="18.75" x14ac:dyDescent="0.3">
      <c r="A344" s="81"/>
      <c r="B344" s="21"/>
      <c r="C344" s="21"/>
      <c r="D344" s="20"/>
      <c r="E344" s="20"/>
      <c r="F344" s="20"/>
      <c r="G344" s="21"/>
      <c r="H344" s="21"/>
      <c r="I344" s="21"/>
      <c r="J344" s="22"/>
      <c r="K344" s="22"/>
      <c r="L344" s="23"/>
      <c r="M344" s="24"/>
      <c r="N344" s="17"/>
      <c r="O344" s="11"/>
      <c r="P344" s="12"/>
      <c r="Q344" s="13"/>
      <c r="R344" s="19" t="str">
        <f t="shared" si="10"/>
        <v/>
      </c>
      <c r="S344" s="19" t="str">
        <f t="shared" si="11"/>
        <v/>
      </c>
    </row>
    <row r="345" spans="1:19" ht="18.75" x14ac:dyDescent="0.3">
      <c r="A345" s="81"/>
      <c r="B345" s="21"/>
      <c r="C345" s="21"/>
      <c r="D345" s="20"/>
      <c r="E345" s="20"/>
      <c r="F345" s="20"/>
      <c r="G345" s="21"/>
      <c r="H345" s="21"/>
      <c r="I345" s="21"/>
      <c r="J345" s="22"/>
      <c r="K345" s="22"/>
      <c r="L345" s="23"/>
      <c r="M345" s="24"/>
      <c r="N345" s="17"/>
      <c r="O345" s="11"/>
      <c r="P345" s="12"/>
      <c r="Q345" s="13"/>
      <c r="R345" s="19" t="str">
        <f t="shared" si="10"/>
        <v/>
      </c>
      <c r="S345" s="19" t="str">
        <f t="shared" si="11"/>
        <v/>
      </c>
    </row>
    <row r="346" spans="1:19" ht="18.75" x14ac:dyDescent="0.3">
      <c r="A346" s="81"/>
      <c r="B346" s="21"/>
      <c r="C346" s="21"/>
      <c r="D346" s="20"/>
      <c r="E346" s="20"/>
      <c r="F346" s="20"/>
      <c r="G346" s="21"/>
      <c r="H346" s="21"/>
      <c r="I346" s="21"/>
      <c r="J346" s="22"/>
      <c r="K346" s="22"/>
      <c r="L346" s="23"/>
      <c r="M346" s="24"/>
      <c r="N346" s="17"/>
      <c r="O346" s="11"/>
      <c r="P346" s="12"/>
      <c r="Q346" s="13"/>
      <c r="R346" s="19" t="str">
        <f t="shared" si="10"/>
        <v/>
      </c>
      <c r="S346" s="19" t="str">
        <f t="shared" si="11"/>
        <v/>
      </c>
    </row>
    <row r="347" spans="1:19" ht="18.75" x14ac:dyDescent="0.3">
      <c r="A347" s="81"/>
      <c r="B347" s="21"/>
      <c r="C347" s="21"/>
      <c r="D347" s="20"/>
      <c r="E347" s="20"/>
      <c r="F347" s="20"/>
      <c r="G347" s="21"/>
      <c r="H347" s="21"/>
      <c r="I347" s="21"/>
      <c r="J347" s="22"/>
      <c r="K347" s="22"/>
      <c r="L347" s="23"/>
      <c r="M347" s="24"/>
      <c r="N347" s="17"/>
      <c r="O347" s="11"/>
      <c r="P347" s="12"/>
      <c r="Q347" s="13"/>
      <c r="R347" s="19" t="str">
        <f t="shared" si="10"/>
        <v/>
      </c>
      <c r="S347" s="19" t="str">
        <f t="shared" si="11"/>
        <v/>
      </c>
    </row>
    <row r="348" spans="1:19" ht="18.75" x14ac:dyDescent="0.3">
      <c r="A348" s="81"/>
      <c r="B348" s="21"/>
      <c r="C348" s="21"/>
      <c r="D348" s="20"/>
      <c r="E348" s="20"/>
      <c r="F348" s="20"/>
      <c r="G348" s="21"/>
      <c r="H348" s="21"/>
      <c r="I348" s="21"/>
      <c r="J348" s="22"/>
      <c r="K348" s="22"/>
      <c r="L348" s="23"/>
      <c r="M348" s="24"/>
      <c r="N348" s="17"/>
      <c r="O348" s="11"/>
      <c r="P348" s="12"/>
      <c r="Q348" s="13"/>
      <c r="R348" s="19" t="str">
        <f t="shared" si="10"/>
        <v/>
      </c>
      <c r="S348" s="19" t="str">
        <f t="shared" si="11"/>
        <v/>
      </c>
    </row>
    <row r="349" spans="1:19" ht="18.75" x14ac:dyDescent="0.3">
      <c r="A349" s="81"/>
      <c r="B349" s="21"/>
      <c r="C349" s="21"/>
      <c r="D349" s="20"/>
      <c r="E349" s="20"/>
      <c r="F349" s="20"/>
      <c r="G349" s="21"/>
      <c r="H349" s="21"/>
      <c r="I349" s="21"/>
      <c r="J349" s="22"/>
      <c r="K349" s="22"/>
      <c r="L349" s="23"/>
      <c r="M349" s="24"/>
      <c r="N349" s="17"/>
      <c r="O349" s="11"/>
      <c r="P349" s="12"/>
      <c r="Q349" s="13"/>
      <c r="R349" s="19" t="str">
        <f t="shared" si="10"/>
        <v/>
      </c>
      <c r="S349" s="19" t="str">
        <f t="shared" si="11"/>
        <v/>
      </c>
    </row>
    <row r="350" spans="1:19" ht="18.75" x14ac:dyDescent="0.3">
      <c r="A350" s="81"/>
      <c r="B350" s="21"/>
      <c r="C350" s="21"/>
      <c r="D350" s="20"/>
      <c r="E350" s="20"/>
      <c r="F350" s="20"/>
      <c r="G350" s="21"/>
      <c r="H350" s="21"/>
      <c r="I350" s="21"/>
      <c r="J350" s="22"/>
      <c r="K350" s="22"/>
      <c r="L350" s="23"/>
      <c r="M350" s="24"/>
      <c r="N350" s="17"/>
      <c r="O350" s="11"/>
      <c r="P350" s="12"/>
      <c r="Q350" s="13"/>
      <c r="R350" s="19" t="str">
        <f t="shared" si="10"/>
        <v/>
      </c>
      <c r="S350" s="19" t="str">
        <f t="shared" si="11"/>
        <v/>
      </c>
    </row>
    <row r="351" spans="1:19" ht="18.75" x14ac:dyDescent="0.3">
      <c r="A351" s="81"/>
      <c r="B351" s="21"/>
      <c r="C351" s="21"/>
      <c r="D351" s="20"/>
      <c r="E351" s="20"/>
      <c r="F351" s="20"/>
      <c r="G351" s="21"/>
      <c r="H351" s="21"/>
      <c r="I351" s="21"/>
      <c r="J351" s="22"/>
      <c r="K351" s="22"/>
      <c r="L351" s="23"/>
      <c r="M351" s="24"/>
      <c r="N351" s="17"/>
      <c r="O351" s="11"/>
      <c r="P351" s="12"/>
      <c r="Q351" s="13"/>
      <c r="R351" s="19" t="str">
        <f t="shared" si="10"/>
        <v/>
      </c>
      <c r="S351" s="19" t="str">
        <f t="shared" si="11"/>
        <v/>
      </c>
    </row>
    <row r="352" spans="1:19" ht="18.75" x14ac:dyDescent="0.3">
      <c r="A352" s="81"/>
      <c r="B352" s="21"/>
      <c r="C352" s="21"/>
      <c r="D352" s="20"/>
      <c r="E352" s="20"/>
      <c r="F352" s="20"/>
      <c r="G352" s="21"/>
      <c r="H352" s="21"/>
      <c r="I352" s="21"/>
      <c r="J352" s="22"/>
      <c r="K352" s="22"/>
      <c r="L352" s="23"/>
      <c r="M352" s="24"/>
      <c r="N352" s="17"/>
      <c r="O352" s="11"/>
      <c r="P352" s="12"/>
      <c r="Q352" s="13"/>
      <c r="R352" s="19" t="str">
        <f t="shared" si="10"/>
        <v/>
      </c>
      <c r="S352" s="19" t="str">
        <f t="shared" si="11"/>
        <v/>
      </c>
    </row>
    <row r="353" spans="1:19" ht="18.75" x14ac:dyDescent="0.3">
      <c r="A353" s="81"/>
      <c r="B353" s="21"/>
      <c r="C353" s="21"/>
      <c r="D353" s="20"/>
      <c r="E353" s="20"/>
      <c r="F353" s="20"/>
      <c r="G353" s="21"/>
      <c r="H353" s="21"/>
      <c r="I353" s="21"/>
      <c r="J353" s="22"/>
      <c r="K353" s="22"/>
      <c r="L353" s="23"/>
      <c r="M353" s="24"/>
      <c r="N353" s="17"/>
      <c r="O353" s="11"/>
      <c r="P353" s="12"/>
      <c r="Q353" s="13"/>
      <c r="R353" s="19" t="str">
        <f t="shared" si="10"/>
        <v/>
      </c>
      <c r="S353" s="19" t="str">
        <f t="shared" si="11"/>
        <v/>
      </c>
    </row>
    <row r="354" spans="1:19" ht="18.75" x14ac:dyDescent="0.3">
      <c r="A354" s="81"/>
      <c r="B354" s="21"/>
      <c r="C354" s="21"/>
      <c r="D354" s="20"/>
      <c r="E354" s="20"/>
      <c r="F354" s="20"/>
      <c r="G354" s="21"/>
      <c r="H354" s="21"/>
      <c r="I354" s="21"/>
      <c r="J354" s="22"/>
      <c r="K354" s="22"/>
      <c r="L354" s="23"/>
      <c r="M354" s="24"/>
      <c r="N354" s="17"/>
      <c r="O354" s="11"/>
      <c r="P354" s="12"/>
      <c r="Q354" s="13"/>
      <c r="R354" s="19" t="str">
        <f t="shared" si="10"/>
        <v/>
      </c>
      <c r="S354" s="19" t="str">
        <f t="shared" si="11"/>
        <v/>
      </c>
    </row>
    <row r="355" spans="1:19" ht="18.75" x14ac:dyDescent="0.3">
      <c r="A355" s="81"/>
      <c r="B355" s="21"/>
      <c r="C355" s="21"/>
      <c r="D355" s="20"/>
      <c r="E355" s="20"/>
      <c r="F355" s="20"/>
      <c r="G355" s="21"/>
      <c r="H355" s="21"/>
      <c r="I355" s="21"/>
      <c r="J355" s="22"/>
      <c r="K355" s="22"/>
      <c r="L355" s="23"/>
      <c r="M355" s="24"/>
      <c r="N355" s="17"/>
      <c r="O355" s="11"/>
      <c r="P355" s="12"/>
      <c r="Q355" s="13"/>
      <c r="R355" s="19" t="str">
        <f t="shared" si="10"/>
        <v/>
      </c>
      <c r="S355" s="19" t="str">
        <f t="shared" si="11"/>
        <v/>
      </c>
    </row>
    <row r="356" spans="1:19" ht="18.75" x14ac:dyDescent="0.3">
      <c r="A356" s="81"/>
      <c r="B356" s="21"/>
      <c r="C356" s="21"/>
      <c r="D356" s="20"/>
      <c r="E356" s="20"/>
      <c r="F356" s="20"/>
      <c r="G356" s="21"/>
      <c r="H356" s="21"/>
      <c r="I356" s="21"/>
      <c r="J356" s="22"/>
      <c r="K356" s="22"/>
      <c r="L356" s="23"/>
      <c r="M356" s="24"/>
      <c r="N356" s="17"/>
      <c r="O356" s="11"/>
      <c r="P356" s="12"/>
      <c r="Q356" s="13"/>
      <c r="R356" s="19" t="str">
        <f t="shared" si="10"/>
        <v/>
      </c>
      <c r="S356" s="19" t="str">
        <f t="shared" si="11"/>
        <v/>
      </c>
    </row>
    <row r="357" spans="1:19" ht="18.75" x14ac:dyDescent="0.3">
      <c r="A357" s="81"/>
      <c r="B357" s="21"/>
      <c r="C357" s="21"/>
      <c r="D357" s="20"/>
      <c r="E357" s="20"/>
      <c r="F357" s="20"/>
      <c r="G357" s="21"/>
      <c r="H357" s="21"/>
      <c r="I357" s="21"/>
      <c r="J357" s="22"/>
      <c r="K357" s="22"/>
      <c r="L357" s="23"/>
      <c r="M357" s="24"/>
      <c r="N357" s="17"/>
      <c r="O357" s="11"/>
      <c r="P357" s="12"/>
      <c r="Q357" s="13"/>
      <c r="R357" s="19" t="str">
        <f t="shared" si="10"/>
        <v/>
      </c>
      <c r="S357" s="19" t="str">
        <f t="shared" si="11"/>
        <v/>
      </c>
    </row>
    <row r="358" spans="1:19" ht="18.75" x14ac:dyDescent="0.3">
      <c r="A358" s="81"/>
      <c r="B358" s="21"/>
      <c r="C358" s="21"/>
      <c r="D358" s="20"/>
      <c r="E358" s="20"/>
      <c r="F358" s="20"/>
      <c r="G358" s="21"/>
      <c r="H358" s="21"/>
      <c r="I358" s="21"/>
      <c r="J358" s="22"/>
      <c r="K358" s="22"/>
      <c r="L358" s="23"/>
      <c r="M358" s="24"/>
      <c r="N358" s="17"/>
      <c r="O358" s="11"/>
      <c r="P358" s="12"/>
      <c r="Q358" s="13"/>
      <c r="R358" s="19" t="str">
        <f t="shared" si="10"/>
        <v/>
      </c>
      <c r="S358" s="19" t="str">
        <f t="shared" si="11"/>
        <v/>
      </c>
    </row>
    <row r="359" spans="1:19" ht="18.75" x14ac:dyDescent="0.3">
      <c r="A359" s="81"/>
      <c r="B359" s="21"/>
      <c r="C359" s="21"/>
      <c r="D359" s="20"/>
      <c r="E359" s="20"/>
      <c r="F359" s="20"/>
      <c r="G359" s="21"/>
      <c r="H359" s="21"/>
      <c r="I359" s="21"/>
      <c r="J359" s="22"/>
      <c r="K359" s="22"/>
      <c r="L359" s="23"/>
      <c r="M359" s="24"/>
      <c r="N359" s="17"/>
      <c r="O359" s="11"/>
      <c r="P359" s="12"/>
      <c r="Q359" s="13"/>
      <c r="R359" s="19" t="str">
        <f t="shared" si="10"/>
        <v/>
      </c>
      <c r="S359" s="19" t="str">
        <f t="shared" si="11"/>
        <v/>
      </c>
    </row>
    <row r="360" spans="1:19" ht="18.75" x14ac:dyDescent="0.3">
      <c r="A360" s="81"/>
      <c r="B360" s="21"/>
      <c r="C360" s="21"/>
      <c r="D360" s="20"/>
      <c r="E360" s="20"/>
      <c r="F360" s="20"/>
      <c r="G360" s="21"/>
      <c r="H360" s="21"/>
      <c r="I360" s="21"/>
      <c r="J360" s="22"/>
      <c r="K360" s="22"/>
      <c r="L360" s="23"/>
      <c r="M360" s="24"/>
      <c r="N360" s="17"/>
      <c r="O360" s="11"/>
      <c r="P360" s="12"/>
      <c r="Q360" s="13"/>
      <c r="R360" s="19" t="str">
        <f t="shared" si="10"/>
        <v/>
      </c>
      <c r="S360" s="19" t="str">
        <f t="shared" si="11"/>
        <v/>
      </c>
    </row>
    <row r="361" spans="1:19" ht="18.75" x14ac:dyDescent="0.3">
      <c r="A361" s="81"/>
      <c r="B361" s="21"/>
      <c r="C361" s="21"/>
      <c r="D361" s="20"/>
      <c r="E361" s="20"/>
      <c r="F361" s="20"/>
      <c r="G361" s="21"/>
      <c r="H361" s="21"/>
      <c r="I361" s="21"/>
      <c r="J361" s="22"/>
      <c r="K361" s="22"/>
      <c r="L361" s="23"/>
      <c r="M361" s="24"/>
      <c r="N361" s="17"/>
      <c r="O361" s="11"/>
      <c r="P361" s="12"/>
      <c r="Q361" s="13"/>
      <c r="R361" s="19" t="str">
        <f t="shared" si="10"/>
        <v/>
      </c>
      <c r="S361" s="19" t="str">
        <f t="shared" si="11"/>
        <v/>
      </c>
    </row>
    <row r="362" spans="1:19" ht="18.75" x14ac:dyDescent="0.3">
      <c r="A362" s="81"/>
      <c r="B362" s="21"/>
      <c r="C362" s="21"/>
      <c r="D362" s="20"/>
      <c r="E362" s="20"/>
      <c r="F362" s="20"/>
      <c r="G362" s="21"/>
      <c r="H362" s="21"/>
      <c r="I362" s="21"/>
      <c r="J362" s="22"/>
      <c r="K362" s="22"/>
      <c r="L362" s="23"/>
      <c r="M362" s="24"/>
      <c r="N362" s="17"/>
      <c r="O362" s="11"/>
      <c r="P362" s="12"/>
      <c r="Q362" s="13"/>
      <c r="R362" s="19" t="str">
        <f t="shared" si="10"/>
        <v/>
      </c>
      <c r="S362" s="19" t="str">
        <f t="shared" si="11"/>
        <v/>
      </c>
    </row>
    <row r="363" spans="1:19" ht="18.75" x14ac:dyDescent="0.3">
      <c r="A363" s="81"/>
      <c r="B363" s="21"/>
      <c r="C363" s="21"/>
      <c r="D363" s="20"/>
      <c r="E363" s="20"/>
      <c r="F363" s="20"/>
      <c r="G363" s="21"/>
      <c r="H363" s="21"/>
      <c r="I363" s="21"/>
      <c r="J363" s="22"/>
      <c r="K363" s="22"/>
      <c r="L363" s="23"/>
      <c r="M363" s="24"/>
      <c r="N363" s="17"/>
      <c r="O363" s="11"/>
      <c r="P363" s="12"/>
      <c r="Q363" s="13"/>
      <c r="R363" s="19" t="str">
        <f t="shared" si="10"/>
        <v/>
      </c>
      <c r="S363" s="19" t="str">
        <f t="shared" si="11"/>
        <v/>
      </c>
    </row>
    <row r="364" spans="1:19" ht="18.75" x14ac:dyDescent="0.3">
      <c r="A364" s="81"/>
      <c r="B364" s="21"/>
      <c r="C364" s="21"/>
      <c r="D364" s="20"/>
      <c r="E364" s="20"/>
      <c r="F364" s="20"/>
      <c r="G364" s="21"/>
      <c r="H364" s="21"/>
      <c r="I364" s="21"/>
      <c r="J364" s="22"/>
      <c r="K364" s="22"/>
      <c r="L364" s="23"/>
      <c r="M364" s="24"/>
      <c r="N364" s="17"/>
      <c r="O364" s="11"/>
      <c r="P364" s="12"/>
      <c r="Q364" s="13"/>
      <c r="R364" s="19" t="str">
        <f t="shared" si="10"/>
        <v/>
      </c>
      <c r="S364" s="19" t="str">
        <f t="shared" si="11"/>
        <v/>
      </c>
    </row>
    <row r="365" spans="1:19" ht="18.75" x14ac:dyDescent="0.3">
      <c r="A365" s="81"/>
      <c r="B365" s="21"/>
      <c r="C365" s="21"/>
      <c r="D365" s="20"/>
      <c r="E365" s="20"/>
      <c r="F365" s="20"/>
      <c r="G365" s="21"/>
      <c r="H365" s="21"/>
      <c r="I365" s="21"/>
      <c r="J365" s="22"/>
      <c r="K365" s="22"/>
      <c r="L365" s="23"/>
      <c r="M365" s="24"/>
      <c r="N365" s="17"/>
      <c r="O365" s="11"/>
      <c r="P365" s="12"/>
      <c r="Q365" s="13"/>
      <c r="R365" s="19" t="str">
        <f t="shared" si="10"/>
        <v/>
      </c>
      <c r="S365" s="19" t="str">
        <f t="shared" si="11"/>
        <v/>
      </c>
    </row>
    <row r="366" spans="1:19" ht="18.75" x14ac:dyDescent="0.3">
      <c r="A366" s="81"/>
      <c r="B366" s="21"/>
      <c r="C366" s="21"/>
      <c r="D366" s="20"/>
      <c r="E366" s="20"/>
      <c r="F366" s="20"/>
      <c r="G366" s="21"/>
      <c r="H366" s="21"/>
      <c r="I366" s="21"/>
      <c r="J366" s="22"/>
      <c r="K366" s="22"/>
      <c r="L366" s="23"/>
      <c r="M366" s="24"/>
      <c r="N366" s="17"/>
      <c r="O366" s="11"/>
      <c r="P366" s="12"/>
      <c r="Q366" s="13"/>
      <c r="R366" s="19" t="str">
        <f t="shared" si="10"/>
        <v/>
      </c>
      <c r="S366" s="19" t="str">
        <f t="shared" si="11"/>
        <v/>
      </c>
    </row>
    <row r="367" spans="1:19" ht="18.75" x14ac:dyDescent="0.3">
      <c r="A367" s="81"/>
      <c r="B367" s="21"/>
      <c r="C367" s="21"/>
      <c r="D367" s="20"/>
      <c r="E367" s="20"/>
      <c r="F367" s="20"/>
      <c r="G367" s="21"/>
      <c r="H367" s="21"/>
      <c r="I367" s="21"/>
      <c r="J367" s="22"/>
      <c r="K367" s="22"/>
      <c r="L367" s="23"/>
      <c r="M367" s="24"/>
      <c r="N367" s="17"/>
      <c r="O367" s="11"/>
      <c r="P367" s="12"/>
      <c r="Q367" s="13"/>
      <c r="R367" s="19" t="str">
        <f t="shared" si="10"/>
        <v/>
      </c>
      <c r="S367" s="19" t="str">
        <f t="shared" si="11"/>
        <v/>
      </c>
    </row>
    <row r="368" spans="1:19" ht="18.75" x14ac:dyDescent="0.3">
      <c r="A368" s="81"/>
      <c r="B368" s="21"/>
      <c r="C368" s="21"/>
      <c r="D368" s="20"/>
      <c r="E368" s="20"/>
      <c r="F368" s="20"/>
      <c r="G368" s="21"/>
      <c r="H368" s="21"/>
      <c r="I368" s="21"/>
      <c r="J368" s="22"/>
      <c r="K368" s="22"/>
      <c r="L368" s="23"/>
      <c r="M368" s="24"/>
      <c r="N368" s="17"/>
      <c r="O368" s="11"/>
      <c r="P368" s="12"/>
      <c r="Q368" s="13"/>
      <c r="R368" s="19" t="str">
        <f t="shared" si="10"/>
        <v/>
      </c>
      <c r="S368" s="19" t="str">
        <f t="shared" si="11"/>
        <v/>
      </c>
    </row>
    <row r="369" spans="1:19" ht="18.75" x14ac:dyDescent="0.3">
      <c r="A369" s="81"/>
      <c r="B369" s="21"/>
      <c r="C369" s="21"/>
      <c r="D369" s="20"/>
      <c r="E369" s="20"/>
      <c r="F369" s="20"/>
      <c r="G369" s="21"/>
      <c r="H369" s="21"/>
      <c r="I369" s="21"/>
      <c r="J369" s="22"/>
      <c r="K369" s="22"/>
      <c r="L369" s="23"/>
      <c r="M369" s="24"/>
      <c r="N369" s="17"/>
      <c r="O369" s="11"/>
      <c r="P369" s="12"/>
      <c r="Q369" s="13"/>
      <c r="R369" s="19" t="str">
        <f t="shared" si="10"/>
        <v/>
      </c>
      <c r="S369" s="19" t="str">
        <f t="shared" si="11"/>
        <v/>
      </c>
    </row>
    <row r="370" spans="1:19" ht="18.75" x14ac:dyDescent="0.3">
      <c r="A370" s="81"/>
      <c r="B370" s="21"/>
      <c r="C370" s="21"/>
      <c r="D370" s="20"/>
      <c r="E370" s="20"/>
      <c r="F370" s="20"/>
      <c r="G370" s="21"/>
      <c r="H370" s="21"/>
      <c r="I370" s="21"/>
      <c r="J370" s="22"/>
      <c r="K370" s="22"/>
      <c r="L370" s="23"/>
      <c r="M370" s="24"/>
      <c r="N370" s="17"/>
      <c r="O370" s="11"/>
      <c r="P370" s="12"/>
      <c r="Q370" s="13"/>
      <c r="R370" s="19" t="str">
        <f t="shared" si="10"/>
        <v/>
      </c>
      <c r="S370" s="19" t="str">
        <f t="shared" si="11"/>
        <v/>
      </c>
    </row>
    <row r="371" spans="1:19" ht="18.75" x14ac:dyDescent="0.3">
      <c r="A371" s="81"/>
      <c r="B371" s="21"/>
      <c r="C371" s="21"/>
      <c r="D371" s="20"/>
      <c r="E371" s="20"/>
      <c r="F371" s="20"/>
      <c r="G371" s="21"/>
      <c r="H371" s="21"/>
      <c r="I371" s="21"/>
      <c r="J371" s="22"/>
      <c r="K371" s="22"/>
      <c r="L371" s="23"/>
      <c r="M371" s="24"/>
      <c r="N371" s="17"/>
      <c r="O371" s="11"/>
      <c r="P371" s="12"/>
      <c r="Q371" s="13"/>
      <c r="R371" s="19" t="str">
        <f t="shared" si="10"/>
        <v/>
      </c>
      <c r="S371" s="19" t="str">
        <f t="shared" si="11"/>
        <v/>
      </c>
    </row>
    <row r="372" spans="1:19" ht="18.75" x14ac:dyDescent="0.3">
      <c r="A372" s="81"/>
      <c r="B372" s="21"/>
      <c r="C372" s="21"/>
      <c r="D372" s="20"/>
      <c r="E372" s="20"/>
      <c r="F372" s="20"/>
      <c r="G372" s="21"/>
      <c r="H372" s="21"/>
      <c r="I372" s="21"/>
      <c r="J372" s="22"/>
      <c r="K372" s="22"/>
      <c r="L372" s="23"/>
      <c r="M372" s="24"/>
      <c r="N372" s="17"/>
      <c r="O372" s="11"/>
      <c r="P372" s="12"/>
      <c r="Q372" s="13"/>
      <c r="R372" s="19" t="str">
        <f t="shared" si="10"/>
        <v/>
      </c>
      <c r="S372" s="19" t="str">
        <f t="shared" si="11"/>
        <v/>
      </c>
    </row>
    <row r="373" spans="1:19" ht="18.75" x14ac:dyDescent="0.3">
      <c r="A373" s="81"/>
      <c r="B373" s="21"/>
      <c r="C373" s="21"/>
      <c r="D373" s="20"/>
      <c r="E373" s="20"/>
      <c r="F373" s="20"/>
      <c r="G373" s="21"/>
      <c r="H373" s="21"/>
      <c r="I373" s="21"/>
      <c r="J373" s="22"/>
      <c r="K373" s="22"/>
      <c r="L373" s="23"/>
      <c r="M373" s="24"/>
      <c r="N373" s="17"/>
      <c r="O373" s="11"/>
      <c r="P373" s="12"/>
      <c r="Q373" s="13"/>
      <c r="R373" s="19" t="str">
        <f t="shared" si="10"/>
        <v/>
      </c>
      <c r="S373" s="19" t="str">
        <f t="shared" si="11"/>
        <v/>
      </c>
    </row>
    <row r="374" spans="1:19" ht="18.75" x14ac:dyDescent="0.3">
      <c r="A374" s="81"/>
      <c r="B374" s="21"/>
      <c r="C374" s="21"/>
      <c r="D374" s="20"/>
      <c r="E374" s="20"/>
      <c r="F374" s="20"/>
      <c r="G374" s="21"/>
      <c r="H374" s="21"/>
      <c r="I374" s="21"/>
      <c r="J374" s="22"/>
      <c r="K374" s="22"/>
      <c r="L374" s="23"/>
      <c r="M374" s="24"/>
      <c r="N374" s="17"/>
      <c r="O374" s="11"/>
      <c r="P374" s="12"/>
      <c r="Q374" s="13"/>
      <c r="R374" s="19" t="str">
        <f t="shared" si="10"/>
        <v/>
      </c>
      <c r="S374" s="19" t="str">
        <f t="shared" si="11"/>
        <v/>
      </c>
    </row>
    <row r="375" spans="1:19" ht="18.75" x14ac:dyDescent="0.3">
      <c r="A375" s="81"/>
      <c r="B375" s="21"/>
      <c r="C375" s="21"/>
      <c r="D375" s="20"/>
      <c r="E375" s="20"/>
      <c r="F375" s="20"/>
      <c r="G375" s="21"/>
      <c r="H375" s="21"/>
      <c r="I375" s="21"/>
      <c r="J375" s="22"/>
      <c r="K375" s="22"/>
      <c r="L375" s="23"/>
      <c r="M375" s="24"/>
      <c r="N375" s="17"/>
      <c r="O375" s="11"/>
      <c r="P375" s="12"/>
      <c r="Q375" s="13"/>
      <c r="R375" s="19" t="str">
        <f t="shared" si="10"/>
        <v/>
      </c>
      <c r="S375" s="19" t="str">
        <f t="shared" si="11"/>
        <v/>
      </c>
    </row>
    <row r="376" spans="1:19" ht="18.75" x14ac:dyDescent="0.3">
      <c r="A376" s="81"/>
      <c r="B376" s="21"/>
      <c r="C376" s="21"/>
      <c r="D376" s="20"/>
      <c r="E376" s="20"/>
      <c r="F376" s="20"/>
      <c r="G376" s="21"/>
      <c r="H376" s="21"/>
      <c r="I376" s="21"/>
      <c r="J376" s="22"/>
      <c r="K376" s="22"/>
      <c r="L376" s="23"/>
      <c r="M376" s="24"/>
      <c r="N376" s="17"/>
      <c r="O376" s="11"/>
      <c r="P376" s="12"/>
      <c r="Q376" s="13"/>
      <c r="R376" s="19" t="str">
        <f t="shared" si="10"/>
        <v/>
      </c>
      <c r="S376" s="19" t="str">
        <f t="shared" si="11"/>
        <v/>
      </c>
    </row>
    <row r="377" spans="1:19" ht="18.75" x14ac:dyDescent="0.3">
      <c r="A377" s="81"/>
      <c r="B377" s="21"/>
      <c r="C377" s="21"/>
      <c r="D377" s="20"/>
      <c r="E377" s="20"/>
      <c r="F377" s="20"/>
      <c r="G377" s="21"/>
      <c r="H377" s="21"/>
      <c r="I377" s="21"/>
      <c r="J377" s="22"/>
      <c r="K377" s="22"/>
      <c r="L377" s="23"/>
      <c r="M377" s="24"/>
      <c r="N377" s="17"/>
      <c r="O377" s="11"/>
      <c r="P377" s="12"/>
      <c r="Q377" s="13"/>
      <c r="R377" s="19" t="str">
        <f t="shared" si="10"/>
        <v/>
      </c>
      <c r="S377" s="19" t="str">
        <f t="shared" si="11"/>
        <v/>
      </c>
    </row>
    <row r="378" spans="1:19" ht="18.75" x14ac:dyDescent="0.3">
      <c r="A378" s="81"/>
      <c r="B378" s="21"/>
      <c r="C378" s="21"/>
      <c r="D378" s="20"/>
      <c r="E378" s="20"/>
      <c r="F378" s="20"/>
      <c r="G378" s="21"/>
      <c r="H378" s="21"/>
      <c r="I378" s="21"/>
      <c r="J378" s="22"/>
      <c r="K378" s="22"/>
      <c r="L378" s="23"/>
      <c r="M378" s="24"/>
      <c r="N378" s="17"/>
      <c r="O378" s="11"/>
      <c r="P378" s="12"/>
      <c r="Q378" s="13"/>
      <c r="R378" s="19" t="str">
        <f t="shared" si="10"/>
        <v/>
      </c>
      <c r="S378" s="19" t="str">
        <f t="shared" si="11"/>
        <v/>
      </c>
    </row>
    <row r="379" spans="1:19" ht="18.75" x14ac:dyDescent="0.3">
      <c r="A379" s="81"/>
      <c r="B379" s="21"/>
      <c r="C379" s="21"/>
      <c r="D379" s="20"/>
      <c r="E379" s="20"/>
      <c r="F379" s="20"/>
      <c r="G379" s="21"/>
      <c r="H379" s="21"/>
      <c r="I379" s="21"/>
      <c r="J379" s="22"/>
      <c r="K379" s="22"/>
      <c r="L379" s="23"/>
      <c r="M379" s="24"/>
      <c r="N379" s="17"/>
      <c r="O379" s="11"/>
      <c r="P379" s="12"/>
      <c r="Q379" s="13"/>
      <c r="R379" s="19" t="str">
        <f t="shared" si="10"/>
        <v/>
      </c>
      <c r="S379" s="19" t="str">
        <f t="shared" si="11"/>
        <v/>
      </c>
    </row>
    <row r="380" spans="1:19" ht="18.75" x14ac:dyDescent="0.3">
      <c r="A380" s="81"/>
      <c r="B380" s="21"/>
      <c r="C380" s="21"/>
      <c r="D380" s="20"/>
      <c r="E380" s="20"/>
      <c r="F380" s="20"/>
      <c r="G380" s="21"/>
      <c r="H380" s="21"/>
      <c r="I380" s="21"/>
      <c r="J380" s="22"/>
      <c r="K380" s="22"/>
      <c r="L380" s="23"/>
      <c r="M380" s="24"/>
      <c r="N380" s="17"/>
      <c r="O380" s="11"/>
      <c r="P380" s="12"/>
      <c r="Q380" s="13"/>
      <c r="R380" s="19" t="str">
        <f t="shared" si="10"/>
        <v/>
      </c>
      <c r="S380" s="19" t="str">
        <f t="shared" si="11"/>
        <v/>
      </c>
    </row>
    <row r="381" spans="1:19" ht="18.75" x14ac:dyDescent="0.3">
      <c r="A381" s="81"/>
      <c r="B381" s="21"/>
      <c r="C381" s="21"/>
      <c r="D381" s="20"/>
      <c r="E381" s="20"/>
      <c r="F381" s="20"/>
      <c r="G381" s="21"/>
      <c r="H381" s="21"/>
      <c r="I381" s="21"/>
      <c r="J381" s="22"/>
      <c r="K381" s="22"/>
      <c r="L381" s="23"/>
      <c r="M381" s="24"/>
      <c r="N381" s="17"/>
      <c r="O381" s="11"/>
      <c r="P381" s="12"/>
      <c r="Q381" s="13"/>
      <c r="R381" s="19" t="str">
        <f t="shared" si="10"/>
        <v/>
      </c>
      <c r="S381" s="19" t="str">
        <f t="shared" si="11"/>
        <v/>
      </c>
    </row>
    <row r="382" spans="1:19" ht="18.75" x14ac:dyDescent="0.3">
      <c r="A382" s="81"/>
      <c r="B382" s="21"/>
      <c r="C382" s="21"/>
      <c r="D382" s="20"/>
      <c r="E382" s="20"/>
      <c r="F382" s="20"/>
      <c r="G382" s="21"/>
      <c r="H382" s="21"/>
      <c r="I382" s="21"/>
      <c r="J382" s="22"/>
      <c r="K382" s="22"/>
      <c r="L382" s="23"/>
      <c r="M382" s="24"/>
      <c r="N382" s="17"/>
      <c r="O382" s="11"/>
      <c r="P382" s="12"/>
      <c r="Q382" s="13"/>
      <c r="R382" s="19" t="str">
        <f t="shared" si="10"/>
        <v/>
      </c>
      <c r="S382" s="19" t="str">
        <f t="shared" si="11"/>
        <v/>
      </c>
    </row>
    <row r="383" spans="1:19" ht="18.75" x14ac:dyDescent="0.3">
      <c r="A383" s="81"/>
      <c r="B383" s="21"/>
      <c r="C383" s="21"/>
      <c r="D383" s="20"/>
      <c r="E383" s="20"/>
      <c r="F383" s="20"/>
      <c r="G383" s="21"/>
      <c r="H383" s="21"/>
      <c r="I383" s="21"/>
      <c r="J383" s="22"/>
      <c r="K383" s="22"/>
      <c r="L383" s="23"/>
      <c r="M383" s="24"/>
      <c r="N383" s="17"/>
      <c r="O383" s="11"/>
      <c r="P383" s="12"/>
      <c r="Q383" s="13"/>
      <c r="R383" s="19" t="str">
        <f t="shared" si="10"/>
        <v/>
      </c>
      <c r="S383" s="19" t="str">
        <f t="shared" si="11"/>
        <v/>
      </c>
    </row>
    <row r="384" spans="1:19" ht="18.75" x14ac:dyDescent="0.3">
      <c r="A384" s="81"/>
      <c r="B384" s="21"/>
      <c r="C384" s="21"/>
      <c r="D384" s="20"/>
      <c r="E384" s="20"/>
      <c r="F384" s="20"/>
      <c r="G384" s="21"/>
      <c r="H384" s="21"/>
      <c r="I384" s="21"/>
      <c r="J384" s="22"/>
      <c r="K384" s="22"/>
      <c r="L384" s="23"/>
      <c r="M384" s="24"/>
      <c r="N384" s="17"/>
      <c r="O384" s="11"/>
      <c r="P384" s="12"/>
      <c r="Q384" s="13"/>
      <c r="R384" s="19" t="str">
        <f t="shared" si="10"/>
        <v/>
      </c>
      <c r="S384" s="19" t="str">
        <f t="shared" si="11"/>
        <v/>
      </c>
    </row>
    <row r="385" spans="1:19" ht="18.75" x14ac:dyDescent="0.3">
      <c r="A385" s="81"/>
      <c r="B385" s="21"/>
      <c r="C385" s="21"/>
      <c r="D385" s="20"/>
      <c r="E385" s="20"/>
      <c r="F385" s="20"/>
      <c r="G385" s="21"/>
      <c r="H385" s="21"/>
      <c r="I385" s="21"/>
      <c r="J385" s="22"/>
      <c r="K385" s="22"/>
      <c r="L385" s="23"/>
      <c r="M385" s="24"/>
      <c r="N385" s="17"/>
      <c r="O385" s="11"/>
      <c r="P385" s="12"/>
      <c r="Q385" s="13"/>
      <c r="R385" s="19" t="str">
        <f t="shared" si="10"/>
        <v/>
      </c>
      <c r="S385" s="19" t="str">
        <f t="shared" si="11"/>
        <v/>
      </c>
    </row>
    <row r="386" spans="1:19" ht="18.75" x14ac:dyDescent="0.3">
      <c r="A386" s="81"/>
      <c r="B386" s="21"/>
      <c r="C386" s="21"/>
      <c r="D386" s="20"/>
      <c r="E386" s="20"/>
      <c r="F386" s="20"/>
      <c r="G386" s="21"/>
      <c r="H386" s="21"/>
      <c r="I386" s="21"/>
      <c r="J386" s="22"/>
      <c r="K386" s="22"/>
      <c r="L386" s="23"/>
      <c r="M386" s="24"/>
      <c r="N386" s="17"/>
      <c r="O386" s="11"/>
      <c r="P386" s="12"/>
      <c r="Q386" s="13"/>
      <c r="R386" s="19" t="str">
        <f t="shared" si="10"/>
        <v/>
      </c>
      <c r="S386" s="19" t="str">
        <f t="shared" si="11"/>
        <v/>
      </c>
    </row>
    <row r="387" spans="1:19" ht="18.75" x14ac:dyDescent="0.3">
      <c r="A387" s="81"/>
      <c r="B387" s="21"/>
      <c r="C387" s="21"/>
      <c r="D387" s="20"/>
      <c r="E387" s="20"/>
      <c r="F387" s="20"/>
      <c r="G387" s="21"/>
      <c r="H387" s="21"/>
      <c r="I387" s="21"/>
      <c r="J387" s="22"/>
      <c r="K387" s="22"/>
      <c r="L387" s="23"/>
      <c r="M387" s="24"/>
      <c r="N387" s="17"/>
      <c r="O387" s="11"/>
      <c r="P387" s="12"/>
      <c r="Q387" s="13"/>
      <c r="R387" s="19" t="str">
        <f t="shared" si="10"/>
        <v/>
      </c>
      <c r="S387" s="19" t="str">
        <f t="shared" si="11"/>
        <v/>
      </c>
    </row>
    <row r="388" spans="1:19" ht="18.75" x14ac:dyDescent="0.3">
      <c r="A388" s="81"/>
      <c r="B388" s="21"/>
      <c r="C388" s="21"/>
      <c r="D388" s="20"/>
      <c r="E388" s="20"/>
      <c r="F388" s="20"/>
      <c r="G388" s="21"/>
      <c r="H388" s="21"/>
      <c r="I388" s="21"/>
      <c r="J388" s="22"/>
      <c r="K388" s="22"/>
      <c r="L388" s="23"/>
      <c r="M388" s="24"/>
      <c r="N388" s="17"/>
      <c r="O388" s="11"/>
      <c r="P388" s="12"/>
      <c r="Q388" s="13"/>
      <c r="R388" s="19" t="str">
        <f t="shared" si="10"/>
        <v/>
      </c>
      <c r="S388" s="19" t="str">
        <f t="shared" si="11"/>
        <v/>
      </c>
    </row>
    <row r="389" spans="1:19" ht="18.75" x14ac:dyDescent="0.3">
      <c r="A389" s="81"/>
      <c r="B389" s="21"/>
      <c r="C389" s="21"/>
      <c r="D389" s="20"/>
      <c r="E389" s="20"/>
      <c r="F389" s="20"/>
      <c r="G389" s="21"/>
      <c r="H389" s="21"/>
      <c r="I389" s="21"/>
      <c r="J389" s="22"/>
      <c r="K389" s="22"/>
      <c r="L389" s="23"/>
      <c r="M389" s="24"/>
      <c r="N389" s="17"/>
      <c r="O389" s="11"/>
      <c r="P389" s="12"/>
      <c r="Q389" s="13"/>
      <c r="R389" s="19" t="str">
        <f t="shared" si="10"/>
        <v/>
      </c>
      <c r="S389" s="19" t="str">
        <f t="shared" si="11"/>
        <v/>
      </c>
    </row>
    <row r="390" spans="1:19" ht="18.75" x14ac:dyDescent="0.3">
      <c r="A390" s="81"/>
      <c r="B390" s="21"/>
      <c r="C390" s="21"/>
      <c r="D390" s="20"/>
      <c r="E390" s="20"/>
      <c r="F390" s="20"/>
      <c r="G390" s="21"/>
      <c r="H390" s="21"/>
      <c r="I390" s="21"/>
      <c r="J390" s="22"/>
      <c r="K390" s="22"/>
      <c r="L390" s="23"/>
      <c r="M390" s="24"/>
      <c r="N390" s="17"/>
      <c r="O390" s="11"/>
      <c r="P390" s="12"/>
      <c r="Q390" s="13"/>
      <c r="R390" s="19" t="str">
        <f t="shared" si="10"/>
        <v/>
      </c>
      <c r="S390" s="19" t="str">
        <f t="shared" si="11"/>
        <v/>
      </c>
    </row>
    <row r="391" spans="1:19" ht="18.75" x14ac:dyDescent="0.3">
      <c r="A391" s="81"/>
      <c r="B391" s="21"/>
      <c r="C391" s="21"/>
      <c r="D391" s="20"/>
      <c r="E391" s="20"/>
      <c r="F391" s="20"/>
      <c r="G391" s="21"/>
      <c r="H391" s="21"/>
      <c r="I391" s="21"/>
      <c r="J391" s="22"/>
      <c r="K391" s="22"/>
      <c r="L391" s="23"/>
      <c r="M391" s="24"/>
      <c r="N391" s="17"/>
      <c r="O391" s="11"/>
      <c r="P391" s="12"/>
      <c r="Q391" s="13"/>
      <c r="R391" s="19" t="str">
        <f t="shared" si="10"/>
        <v/>
      </c>
      <c r="S391" s="19" t="str">
        <f t="shared" si="11"/>
        <v/>
      </c>
    </row>
    <row r="392" spans="1:19" ht="18.75" x14ac:dyDescent="0.3">
      <c r="A392" s="81"/>
      <c r="B392" s="21"/>
      <c r="C392" s="21"/>
      <c r="D392" s="20"/>
      <c r="E392" s="20"/>
      <c r="F392" s="20"/>
      <c r="G392" s="21"/>
      <c r="H392" s="21"/>
      <c r="I392" s="21"/>
      <c r="J392" s="22"/>
      <c r="K392" s="22"/>
      <c r="L392" s="23"/>
      <c r="M392" s="24"/>
      <c r="N392" s="17"/>
      <c r="O392" s="11"/>
      <c r="P392" s="12"/>
      <c r="Q392" s="13"/>
      <c r="R392" s="19" t="str">
        <f t="shared" ref="R392:R406" si="12">IF(G392="","",IF(J392="","N D",IF(N392="","N D",IF((N392-J392)&lt;0,"F I",(N392-J392)))))</f>
        <v/>
      </c>
      <c r="S392" s="19" t="str">
        <f t="shared" si="11"/>
        <v/>
      </c>
    </row>
    <row r="393" spans="1:19" ht="18.75" x14ac:dyDescent="0.3">
      <c r="A393" s="81"/>
      <c r="B393" s="21"/>
      <c r="C393" s="21"/>
      <c r="D393" s="20"/>
      <c r="E393" s="20"/>
      <c r="F393" s="20"/>
      <c r="G393" s="21"/>
      <c r="H393" s="21"/>
      <c r="I393" s="21"/>
      <c r="J393" s="22"/>
      <c r="K393" s="22"/>
      <c r="L393" s="23"/>
      <c r="M393" s="24"/>
      <c r="N393" s="17"/>
      <c r="O393" s="11"/>
      <c r="P393" s="12"/>
      <c r="Q393" s="13"/>
      <c r="R393" s="19" t="str">
        <f t="shared" si="12"/>
        <v/>
      </c>
      <c r="S393" s="19" t="str">
        <f t="shared" ref="S393:S406" si="13">IF(R393="f i","",IF(R393="n d","",IF(R393="","",IF(R393&lt;16,"SI","NO"))))</f>
        <v/>
      </c>
    </row>
    <row r="394" spans="1:19" ht="18.75" x14ac:dyDescent="0.3">
      <c r="A394" s="81"/>
      <c r="B394" s="21"/>
      <c r="C394" s="21"/>
      <c r="D394" s="20"/>
      <c r="E394" s="20"/>
      <c r="F394" s="20"/>
      <c r="G394" s="21"/>
      <c r="H394" s="21"/>
      <c r="I394" s="21"/>
      <c r="J394" s="22"/>
      <c r="K394" s="22"/>
      <c r="L394" s="23"/>
      <c r="M394" s="24"/>
      <c r="N394" s="17"/>
      <c r="O394" s="11"/>
      <c r="P394" s="12"/>
      <c r="Q394" s="13"/>
      <c r="R394" s="19" t="str">
        <f t="shared" si="12"/>
        <v/>
      </c>
      <c r="S394" s="19" t="str">
        <f t="shared" si="13"/>
        <v/>
      </c>
    </row>
    <row r="395" spans="1:19" ht="18.75" x14ac:dyDescent="0.3">
      <c r="A395" s="81"/>
      <c r="B395" s="21"/>
      <c r="C395" s="21"/>
      <c r="D395" s="20"/>
      <c r="E395" s="20"/>
      <c r="F395" s="20"/>
      <c r="G395" s="21"/>
      <c r="H395" s="21"/>
      <c r="I395" s="21"/>
      <c r="J395" s="22"/>
      <c r="K395" s="22"/>
      <c r="L395" s="23"/>
      <c r="M395" s="24"/>
      <c r="N395" s="17"/>
      <c r="O395" s="11"/>
      <c r="P395" s="12"/>
      <c r="Q395" s="13"/>
      <c r="R395" s="19" t="str">
        <f t="shared" si="12"/>
        <v/>
      </c>
      <c r="S395" s="19" t="str">
        <f t="shared" si="13"/>
        <v/>
      </c>
    </row>
    <row r="396" spans="1:19" ht="18.75" x14ac:dyDescent="0.3">
      <c r="A396" s="81"/>
      <c r="B396" s="21"/>
      <c r="C396" s="21"/>
      <c r="D396" s="20"/>
      <c r="E396" s="20"/>
      <c r="F396" s="20"/>
      <c r="G396" s="21"/>
      <c r="H396" s="21"/>
      <c r="I396" s="21"/>
      <c r="J396" s="22"/>
      <c r="K396" s="22"/>
      <c r="L396" s="23"/>
      <c r="M396" s="24"/>
      <c r="N396" s="17"/>
      <c r="O396" s="11"/>
      <c r="P396" s="12"/>
      <c r="Q396" s="13"/>
      <c r="R396" s="19" t="str">
        <f t="shared" si="12"/>
        <v/>
      </c>
      <c r="S396" s="19" t="str">
        <f t="shared" si="13"/>
        <v/>
      </c>
    </row>
    <row r="397" spans="1:19" ht="18.75" x14ac:dyDescent="0.3">
      <c r="A397" s="81"/>
      <c r="B397" s="21"/>
      <c r="C397" s="21"/>
      <c r="D397" s="20"/>
      <c r="E397" s="20"/>
      <c r="F397" s="20"/>
      <c r="G397" s="21"/>
      <c r="H397" s="21"/>
      <c r="I397" s="21"/>
      <c r="J397" s="22"/>
      <c r="K397" s="22"/>
      <c r="L397" s="23"/>
      <c r="M397" s="24"/>
      <c r="N397" s="17"/>
      <c r="O397" s="11"/>
      <c r="P397" s="12"/>
      <c r="Q397" s="13"/>
      <c r="R397" s="19" t="str">
        <f t="shared" si="12"/>
        <v/>
      </c>
      <c r="S397" s="19" t="str">
        <f t="shared" si="13"/>
        <v/>
      </c>
    </row>
    <row r="398" spans="1:19" ht="18.75" x14ac:dyDescent="0.3">
      <c r="A398" s="81"/>
      <c r="B398" s="21"/>
      <c r="C398" s="21"/>
      <c r="D398" s="20"/>
      <c r="E398" s="20"/>
      <c r="F398" s="20"/>
      <c r="G398" s="21"/>
      <c r="H398" s="21"/>
      <c r="I398" s="21"/>
      <c r="J398" s="22"/>
      <c r="K398" s="22"/>
      <c r="L398" s="23"/>
      <c r="M398" s="24"/>
      <c r="N398" s="17"/>
      <c r="O398" s="11"/>
      <c r="P398" s="12"/>
      <c r="Q398" s="13"/>
      <c r="R398" s="19" t="str">
        <f t="shared" si="12"/>
        <v/>
      </c>
      <c r="S398" s="19" t="str">
        <f t="shared" si="13"/>
        <v/>
      </c>
    </row>
    <row r="399" spans="1:19" ht="18.75" x14ac:dyDescent="0.3">
      <c r="A399" s="81"/>
      <c r="B399" s="21"/>
      <c r="C399" s="21"/>
      <c r="D399" s="20"/>
      <c r="E399" s="20"/>
      <c r="F399" s="20"/>
      <c r="G399" s="21"/>
      <c r="H399" s="21"/>
      <c r="I399" s="21"/>
      <c r="J399" s="22"/>
      <c r="K399" s="22"/>
      <c r="L399" s="23"/>
      <c r="M399" s="24"/>
      <c r="N399" s="17"/>
      <c r="O399" s="11"/>
      <c r="P399" s="12"/>
      <c r="Q399" s="13"/>
      <c r="R399" s="19" t="str">
        <f t="shared" si="12"/>
        <v/>
      </c>
      <c r="S399" s="19" t="str">
        <f t="shared" si="13"/>
        <v/>
      </c>
    </row>
    <row r="400" spans="1:19" ht="18.75" x14ac:dyDescent="0.3">
      <c r="A400" s="81"/>
      <c r="B400" s="21"/>
      <c r="C400" s="21"/>
      <c r="D400" s="20"/>
      <c r="E400" s="20"/>
      <c r="F400" s="20"/>
      <c r="G400" s="21"/>
      <c r="H400" s="21"/>
      <c r="I400" s="21"/>
      <c r="J400" s="22"/>
      <c r="K400" s="22"/>
      <c r="L400" s="23"/>
      <c r="M400" s="24"/>
      <c r="N400" s="17"/>
      <c r="O400" s="11"/>
      <c r="P400" s="12"/>
      <c r="Q400" s="13"/>
      <c r="R400" s="19" t="str">
        <f t="shared" si="12"/>
        <v/>
      </c>
      <c r="S400" s="19" t="str">
        <f t="shared" si="13"/>
        <v/>
      </c>
    </row>
    <row r="401" spans="1:19" ht="18.75" x14ac:dyDescent="0.3">
      <c r="A401" s="81"/>
      <c r="B401" s="21"/>
      <c r="C401" s="21"/>
      <c r="D401" s="20"/>
      <c r="E401" s="20"/>
      <c r="F401" s="20"/>
      <c r="G401" s="21"/>
      <c r="H401" s="21"/>
      <c r="I401" s="21"/>
      <c r="J401" s="22"/>
      <c r="K401" s="22"/>
      <c r="L401" s="23"/>
      <c r="M401" s="24"/>
      <c r="N401" s="17"/>
      <c r="O401" s="11"/>
      <c r="P401" s="12"/>
      <c r="Q401" s="13"/>
      <c r="R401" s="19" t="str">
        <f t="shared" si="12"/>
        <v/>
      </c>
      <c r="S401" s="19" t="str">
        <f t="shared" si="13"/>
        <v/>
      </c>
    </row>
    <row r="402" spans="1:19" ht="18.75" x14ac:dyDescent="0.3">
      <c r="A402" s="81"/>
      <c r="B402" s="21"/>
      <c r="C402" s="21"/>
      <c r="D402" s="20"/>
      <c r="E402" s="20"/>
      <c r="F402" s="20"/>
      <c r="G402" s="21"/>
      <c r="H402" s="21"/>
      <c r="I402" s="21"/>
      <c r="J402" s="22"/>
      <c r="K402" s="22"/>
      <c r="L402" s="23"/>
      <c r="M402" s="24"/>
      <c r="N402" s="17"/>
      <c r="O402" s="11"/>
      <c r="P402" s="12"/>
      <c r="Q402" s="13"/>
      <c r="R402" s="19" t="str">
        <f t="shared" si="12"/>
        <v/>
      </c>
      <c r="S402" s="19" t="str">
        <f t="shared" si="13"/>
        <v/>
      </c>
    </row>
    <row r="403" spans="1:19" ht="18.75" x14ac:dyDescent="0.3">
      <c r="A403" s="81"/>
      <c r="B403" s="21"/>
      <c r="C403" s="21"/>
      <c r="D403" s="20"/>
      <c r="E403" s="20"/>
      <c r="F403" s="20"/>
      <c r="G403" s="21"/>
      <c r="H403" s="21"/>
      <c r="I403" s="21"/>
      <c r="J403" s="22"/>
      <c r="K403" s="22"/>
      <c r="L403" s="23"/>
      <c r="M403" s="24"/>
      <c r="N403" s="17"/>
      <c r="O403" s="11"/>
      <c r="P403" s="12"/>
      <c r="Q403" s="13"/>
      <c r="R403" s="19" t="str">
        <f t="shared" si="12"/>
        <v/>
      </c>
      <c r="S403" s="19" t="str">
        <f t="shared" si="13"/>
        <v/>
      </c>
    </row>
    <row r="404" spans="1:19" ht="18.75" x14ac:dyDescent="0.3">
      <c r="A404" s="81"/>
      <c r="B404" s="21"/>
      <c r="C404" s="21"/>
      <c r="D404" s="20"/>
      <c r="E404" s="20"/>
      <c r="F404" s="20"/>
      <c r="G404" s="21"/>
      <c r="H404" s="21"/>
      <c r="I404" s="21"/>
      <c r="J404" s="22"/>
      <c r="K404" s="22"/>
      <c r="L404" s="23"/>
      <c r="M404" s="24"/>
      <c r="N404" s="17"/>
      <c r="O404" s="11"/>
      <c r="P404" s="12"/>
      <c r="Q404" s="13"/>
      <c r="R404" s="19" t="str">
        <f t="shared" si="12"/>
        <v/>
      </c>
      <c r="S404" s="19" t="str">
        <f t="shared" si="13"/>
        <v/>
      </c>
    </row>
    <row r="405" spans="1:19" ht="18.75" x14ac:dyDescent="0.3">
      <c r="A405" s="81"/>
      <c r="B405" s="21"/>
      <c r="C405" s="21"/>
      <c r="D405" s="20"/>
      <c r="E405" s="20"/>
      <c r="F405" s="20"/>
      <c r="G405" s="21"/>
      <c r="H405" s="21"/>
      <c r="I405" s="21"/>
      <c r="J405" s="22"/>
      <c r="K405" s="22"/>
      <c r="L405" s="23"/>
      <c r="M405" s="24"/>
      <c r="N405" s="17"/>
      <c r="O405" s="11"/>
      <c r="P405" s="12"/>
      <c r="Q405" s="13"/>
      <c r="R405" s="19" t="str">
        <f t="shared" si="12"/>
        <v/>
      </c>
      <c r="S405" s="19" t="str">
        <f t="shared" si="13"/>
        <v/>
      </c>
    </row>
    <row r="406" spans="1:19" ht="18.75" x14ac:dyDescent="0.3">
      <c r="A406" s="81"/>
      <c r="B406" s="21"/>
      <c r="C406" s="21"/>
      <c r="D406" s="20"/>
      <c r="E406" s="20"/>
      <c r="F406" s="20"/>
      <c r="G406" s="21"/>
      <c r="H406" s="21"/>
      <c r="I406" s="21"/>
      <c r="J406" s="22"/>
      <c r="K406" s="22"/>
      <c r="L406" s="23"/>
      <c r="M406" s="24"/>
      <c r="N406" s="17"/>
      <c r="O406" s="11"/>
      <c r="P406" s="12"/>
      <c r="Q406" s="13"/>
      <c r="R406" s="19" t="str">
        <f t="shared" si="12"/>
        <v/>
      </c>
      <c r="S406" s="19" t="str">
        <f t="shared" si="13"/>
        <v/>
      </c>
    </row>
  </sheetData>
  <sheetProtection formatCells="0" autoFilter="0" pivotTables="0"/>
  <autoFilter ref="A7:S406" xr:uid="{00000000-0009-0000-0000-000002000000}"/>
  <mergeCells count="10">
    <mergeCell ref="A5:S5"/>
    <mergeCell ref="N6:Q6"/>
    <mergeCell ref="R6:S6"/>
    <mergeCell ref="A6:M6"/>
    <mergeCell ref="A1:C3"/>
    <mergeCell ref="M1:M3"/>
    <mergeCell ref="A4:M4"/>
    <mergeCell ref="D1:L1"/>
    <mergeCell ref="D2:L2"/>
    <mergeCell ref="D3:L3"/>
  </mergeCells>
  <conditionalFormatting sqref="N8:N406">
    <cfRule type="expression" dxfId="7" priority="1">
      <formula>P8="no dato"</formula>
    </cfRule>
    <cfRule type="expression" dxfId="6" priority="2">
      <formula>P8="no"</formula>
    </cfRule>
    <cfRule type="expression" dxfId="5" priority="3">
      <formula>P8="si"</formula>
    </cfRule>
  </conditionalFormatting>
  <conditionalFormatting sqref="Q8:Q33 Q35:Q36 Q38:Q39 Q42:Q406">
    <cfRule type="cellIs" dxfId="4" priority="11" operator="equal">
      <formula>"Consulta de valoración integral"</formula>
    </cfRule>
  </conditionalFormatting>
  <conditionalFormatting sqref="R8:R406">
    <cfRule type="cellIs" dxfId="3" priority="4" operator="equal">
      <formula>"F I"</formula>
    </cfRule>
  </conditionalFormatting>
  <conditionalFormatting sqref="R8:S406">
    <cfRule type="cellIs" dxfId="2" priority="5" operator="equal">
      <formula>"N D"</formula>
    </cfRule>
  </conditionalFormatting>
  <dataValidations count="4">
    <dataValidation allowBlank="1" showInputMessage="1" showErrorMessage="1" prompt="Describir el soporte que se adjunta como prueba de la atención  " sqref="M73:M85 M9:M10 M15:M30 M55:M58 M61:M64 M66:M70 M32:M36 M38:M52" xr:uid="{E7FA689B-C5A2-0B48-9377-34A059D95A89}"/>
    <dataValidation allowBlank="1" showInputMessage="1" showErrorMessage="1" prompt="Describir la atención o intervención realizada al usuario, o en caso de que no haya sido atendido la gestión realizada por la EAPB" sqref="L85 L47:L52 L9:L10 L15:L30 L55:L58 L61:L64 L36:L40 K36:K37 K26 K29:K30 M37 K12:M13 K22:K23 L68:L70 L42:L44 K66:L66 K68:K69 L80:L83 K32:L34 K40:K41 K43 K48:K49 K74 K51 L74:L78 K77:K78" xr:uid="{14C5F712-7209-DE41-B01C-1B161DD28D24}"/>
    <dataValidation type="date" allowBlank="1" showInputMessage="1" showErrorMessage="1" errorTitle="Registrar fecha del soporte " error="Registrar fecha del soporte " prompt="Registrar fecha del soporte " sqref="K80:K85 K27:K28 K9:K10 L84 K15:K21 K55:K58 K38:K39 K60:K64 K35:L35 K67:L67 K44 K24:K25 K70 K42 K47 K52 K50 K73:L73 K75:K76" xr:uid="{DBF2FBEA-5791-D543-9CAC-FFC0822506D1}">
      <formula1>44562</formula1>
      <formula2>47484</formula2>
    </dataValidation>
    <dataValidation type="date" allowBlank="1" showInputMessage="1" showErrorMessage="1" sqref="N8:N405 N406" xr:uid="{BCC11342-EB32-494A-AC19-605F2CD2EE8B}">
      <formula1>44470</formula1>
      <formula2>47118</formula2>
    </dataValidation>
  </dataValidations>
  <pageMargins left="0.7" right="0.7" top="0.75" bottom="0.75" header="0.3" footer="0.3"/>
  <pageSetup paperSize="9" scale="25" orientation="portrait" r:id="rId1"/>
  <colBreaks count="1" manualBreakCount="1">
    <brk id="13" max="409" man="1"/>
  </colBreaks>
  <drawing r:id="rId2"/>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0200-000002000000}">
          <x14:formula1>
            <xm:f>'Variables '!$A$2:$A$4</xm:f>
          </x14:formula1>
          <xm:sqref>P8:P33 P35:P36 P38:P39 P42:P406</xm:sqref>
        </x14:dataValidation>
        <x14:dataValidation type="list" allowBlank="1" showInputMessage="1" showErrorMessage="1" xr:uid="{00000000-0002-0000-0200-000003000000}">
          <x14:formula1>
            <xm:f>'Variables '!$B$2:$B$14</xm:f>
          </x14:formula1>
          <xm:sqref>Q8:Q33 Q35:Q36 Q38:Q39 Q42:Q406</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E022B11-4280-417E-8CA4-266A6743397F}">
  <sheetPr>
    <tabColor rgb="FF92D050"/>
  </sheetPr>
  <dimension ref="A2:I47"/>
  <sheetViews>
    <sheetView topLeftCell="B1" zoomScale="110" zoomScaleNormal="110" workbookViewId="0">
      <selection activeCell="D14" sqref="D14"/>
    </sheetView>
  </sheetViews>
  <sheetFormatPr baseColWidth="10" defaultColWidth="11.42578125" defaultRowHeight="15" x14ac:dyDescent="0.25"/>
  <cols>
    <col min="1" max="1" width="34.140625" style="16" customWidth="1"/>
    <col min="2" max="2" width="59" style="16" customWidth="1"/>
    <col min="3" max="5" width="11.42578125" style="16"/>
    <col min="6" max="6" width="40.28515625" style="16" customWidth="1"/>
    <col min="7" max="7" width="4.7109375" style="16" customWidth="1"/>
    <col min="8" max="8" width="10.42578125" style="16" customWidth="1"/>
    <col min="9" max="16384" width="11.42578125" style="16"/>
  </cols>
  <sheetData>
    <row r="2" spans="1:9" x14ac:dyDescent="0.25">
      <c r="A2" s="42" t="s">
        <v>103</v>
      </c>
      <c r="B2" s="40">
        <f>COUNTA('Respuesta SIRC'!$B$8:$B$406)</f>
        <v>1</v>
      </c>
    </row>
    <row r="4" spans="1:9" s="41" customFormat="1" x14ac:dyDescent="0.25">
      <c r="A4" s="107" t="s">
        <v>104</v>
      </c>
      <c r="B4" s="108"/>
      <c r="C4" s="108"/>
      <c r="D4" s="108"/>
      <c r="F4" s="106" t="s">
        <v>105</v>
      </c>
      <c r="G4" s="106"/>
      <c r="H4" s="106"/>
      <c r="I4" s="16"/>
    </row>
    <row r="5" spans="1:9" x14ac:dyDescent="0.25">
      <c r="A5" s="43" t="s">
        <v>106</v>
      </c>
      <c r="B5" s="43" t="s">
        <v>107</v>
      </c>
      <c r="C5" s="43" t="s">
        <v>85</v>
      </c>
      <c r="D5" s="43" t="s">
        <v>108</v>
      </c>
      <c r="F5" s="43" t="s">
        <v>106</v>
      </c>
      <c r="G5" s="43" t="s">
        <v>85</v>
      </c>
      <c r="H5" s="43" t="s">
        <v>108</v>
      </c>
    </row>
    <row r="6" spans="1:9" ht="32.25" customHeight="1" x14ac:dyDescent="0.25">
      <c r="A6" s="111" t="s">
        <v>109</v>
      </c>
      <c r="B6" s="60" t="s">
        <v>110</v>
      </c>
      <c r="C6" s="46">
        <f>COUNTIF('Respuesta SIRC'!$E$8:$E$406,B6)</f>
        <v>0</v>
      </c>
      <c r="D6" s="59">
        <f t="shared" ref="D6:D38" si="0">C6/$C$38</f>
        <v>0</v>
      </c>
      <c r="F6" s="45" t="s">
        <v>109</v>
      </c>
      <c r="G6" s="46">
        <f>SUM(C6:C10)</f>
        <v>0</v>
      </c>
      <c r="H6" s="47">
        <f>G6/$G$13</f>
        <v>0</v>
      </c>
    </row>
    <row r="7" spans="1:9" ht="23.25" x14ac:dyDescent="0.25">
      <c r="A7" s="111"/>
      <c r="B7" s="60" t="s">
        <v>111</v>
      </c>
      <c r="C7" s="46">
        <f>COUNTIF('Respuesta SIRC'!$E$8:$E$406,B7)</f>
        <v>0</v>
      </c>
      <c r="D7" s="59">
        <f t="shared" si="0"/>
        <v>0</v>
      </c>
      <c r="E7" s="57"/>
      <c r="F7" s="45" t="s">
        <v>112</v>
      </c>
      <c r="G7" s="50">
        <f>SUM(C11:C18)</f>
        <v>0</v>
      </c>
      <c r="H7" s="51">
        <f t="shared" ref="H7:H13" si="1">G7/$G$13</f>
        <v>0</v>
      </c>
    </row>
    <row r="8" spans="1:9" x14ac:dyDescent="0.25">
      <c r="A8" s="111"/>
      <c r="B8" s="60" t="s">
        <v>113</v>
      </c>
      <c r="C8" s="46">
        <f>COUNTIF('Respuesta SIRC'!$E$8:$E$406,B8)</f>
        <v>0</v>
      </c>
      <c r="D8" s="59">
        <f t="shared" si="0"/>
        <v>0</v>
      </c>
      <c r="E8" s="57"/>
      <c r="F8" s="45" t="s">
        <v>114</v>
      </c>
      <c r="G8" s="50">
        <f>SUM(C19:C20)</f>
        <v>0</v>
      </c>
      <c r="H8" s="51">
        <f t="shared" si="1"/>
        <v>0</v>
      </c>
    </row>
    <row r="9" spans="1:9" ht="29.45" customHeight="1" x14ac:dyDescent="0.25">
      <c r="A9" s="111"/>
      <c r="B9" s="60" t="s">
        <v>115</v>
      </c>
      <c r="C9" s="46">
        <f>COUNTIF('Respuesta SIRC'!$E$8:$E$406,B9)</f>
        <v>0</v>
      </c>
      <c r="D9" s="59">
        <f t="shared" si="0"/>
        <v>0</v>
      </c>
      <c r="E9" s="57"/>
      <c r="F9" s="45" t="s">
        <v>116</v>
      </c>
      <c r="G9" s="50">
        <f>SUM(C21:C24)</f>
        <v>0</v>
      </c>
      <c r="H9" s="51">
        <f t="shared" si="1"/>
        <v>0</v>
      </c>
    </row>
    <row r="10" spans="1:9" x14ac:dyDescent="0.25">
      <c r="A10" s="111"/>
      <c r="B10" s="60" t="s">
        <v>117</v>
      </c>
      <c r="C10" s="46">
        <f>COUNTIF('Respuesta SIRC'!$E$8:$E$406,B10)</f>
        <v>0</v>
      </c>
      <c r="D10" s="59">
        <f t="shared" si="0"/>
        <v>0</v>
      </c>
      <c r="E10" s="57"/>
      <c r="F10" s="45" t="s">
        <v>118</v>
      </c>
      <c r="G10" s="50">
        <f>SUM(C25:C27)</f>
        <v>1</v>
      </c>
      <c r="H10" s="51">
        <f t="shared" si="1"/>
        <v>1</v>
      </c>
    </row>
    <row r="11" spans="1:9" x14ac:dyDescent="0.25">
      <c r="A11" s="111" t="s">
        <v>112</v>
      </c>
      <c r="B11" s="60" t="s">
        <v>119</v>
      </c>
      <c r="C11" s="46">
        <f>COUNTIF('Respuesta SIRC'!$E$8:$E$406,B11)</f>
        <v>0</v>
      </c>
      <c r="D11" s="59">
        <f t="shared" si="0"/>
        <v>0</v>
      </c>
      <c r="F11" s="45" t="s">
        <v>120</v>
      </c>
      <c r="G11" s="50">
        <f>SUM(C28:C35)</f>
        <v>0</v>
      </c>
      <c r="H11" s="51">
        <f t="shared" si="1"/>
        <v>0</v>
      </c>
    </row>
    <row r="12" spans="1:9" x14ac:dyDescent="0.25">
      <c r="A12" s="111"/>
      <c r="B12" s="60" t="s">
        <v>121</v>
      </c>
      <c r="C12" s="46">
        <f>COUNTIF('Respuesta SIRC'!$E$8:$E$406,B12)</f>
        <v>0</v>
      </c>
      <c r="D12" s="59">
        <f t="shared" si="0"/>
        <v>0</v>
      </c>
      <c r="E12" s="56"/>
      <c r="F12" s="45" t="s">
        <v>122</v>
      </c>
      <c r="G12" s="50">
        <f>SUM(C36:C37)</f>
        <v>0</v>
      </c>
      <c r="H12" s="51">
        <f t="shared" si="1"/>
        <v>0</v>
      </c>
    </row>
    <row r="13" spans="1:9" x14ac:dyDescent="0.25">
      <c r="A13" s="111"/>
      <c r="B13" s="60" t="s">
        <v>123</v>
      </c>
      <c r="C13" s="46">
        <f>COUNTIF('Respuesta SIRC'!$E$8:$E$406,B13)</f>
        <v>0</v>
      </c>
      <c r="D13" s="59">
        <f t="shared" si="0"/>
        <v>0</v>
      </c>
      <c r="E13" s="56"/>
      <c r="F13" s="43" t="s">
        <v>124</v>
      </c>
      <c r="G13" s="43">
        <f>SUM(G6:G12)</f>
        <v>1</v>
      </c>
      <c r="H13" s="52">
        <f t="shared" si="1"/>
        <v>1</v>
      </c>
    </row>
    <row r="14" spans="1:9" ht="23.25" x14ac:dyDescent="0.25">
      <c r="A14" s="111"/>
      <c r="B14" s="60" t="s">
        <v>125</v>
      </c>
      <c r="C14" s="46">
        <f>COUNTIF('Respuesta SIRC'!$E$8:$E$406,B14)</f>
        <v>0</v>
      </c>
      <c r="D14" s="59">
        <f t="shared" si="0"/>
        <v>0</v>
      </c>
      <c r="E14" s="56"/>
    </row>
    <row r="15" spans="1:9" ht="22.5" x14ac:dyDescent="0.25">
      <c r="A15" s="111"/>
      <c r="B15" s="61" t="s">
        <v>126</v>
      </c>
      <c r="C15" s="46">
        <f>COUNTIF('Respuesta SIRC'!$E$8:$E$406,B15)</f>
        <v>0</v>
      </c>
      <c r="D15" s="59">
        <f t="shared" si="0"/>
        <v>0</v>
      </c>
      <c r="E15" s="56"/>
      <c r="F15" s="109" t="s">
        <v>127</v>
      </c>
      <c r="G15" s="109"/>
      <c r="H15" s="109"/>
      <c r="I15" s="41"/>
    </row>
    <row r="16" spans="1:9" x14ac:dyDescent="0.25">
      <c r="A16" s="111"/>
      <c r="B16" s="60" t="s">
        <v>128</v>
      </c>
      <c r="C16" s="46">
        <f>COUNTIF('Respuesta SIRC'!$E$8:$E$406,B16)</f>
        <v>0</v>
      </c>
      <c r="D16" s="59">
        <f t="shared" si="0"/>
        <v>0</v>
      </c>
      <c r="E16" s="56"/>
      <c r="F16" s="43" t="s">
        <v>129</v>
      </c>
      <c r="G16" s="43" t="s">
        <v>85</v>
      </c>
      <c r="H16" s="43" t="s">
        <v>108</v>
      </c>
    </row>
    <row r="17" spans="1:8" ht="22.5" x14ac:dyDescent="0.25">
      <c r="A17" s="111"/>
      <c r="B17" s="61" t="s">
        <v>130</v>
      </c>
      <c r="C17" s="46">
        <f>COUNTIF('Respuesta SIRC'!$E$8:$E$406,B17)</f>
        <v>0</v>
      </c>
      <c r="D17" s="59">
        <f t="shared" si="0"/>
        <v>0</v>
      </c>
      <c r="E17" s="56"/>
      <c r="F17" s="44" t="s">
        <v>5</v>
      </c>
      <c r="G17" s="46">
        <f>COUNTIF('Respuesta SIRC'!$Q$8:$Q$406,F17)</f>
        <v>0</v>
      </c>
      <c r="H17" s="47">
        <f>G17/$G$30</f>
        <v>0</v>
      </c>
    </row>
    <row r="18" spans="1:8" ht="22.5" x14ac:dyDescent="0.25">
      <c r="A18" s="111"/>
      <c r="B18" s="61" t="s">
        <v>131</v>
      </c>
      <c r="C18" s="46">
        <f>COUNTIF('Respuesta SIRC'!$E$8:$E$406,B18)</f>
        <v>0</v>
      </c>
      <c r="D18" s="59">
        <f t="shared" si="0"/>
        <v>0</v>
      </c>
      <c r="E18" s="56"/>
      <c r="F18" s="44" t="s">
        <v>9</v>
      </c>
      <c r="G18" s="46">
        <f>COUNTIF('Respuesta SIRC'!$Q$8:$Q$406,F18)</f>
        <v>0</v>
      </c>
      <c r="H18" s="47">
        <f t="shared" ref="H18:H30" si="2">G18/$G$30</f>
        <v>0</v>
      </c>
    </row>
    <row r="19" spans="1:8" ht="23.25" x14ac:dyDescent="0.25">
      <c r="A19" s="111" t="s">
        <v>114</v>
      </c>
      <c r="B19" s="60" t="s">
        <v>132</v>
      </c>
      <c r="C19" s="46">
        <f>COUNTIF('Respuesta SIRC'!$E$8:$E$406,B19)</f>
        <v>0</v>
      </c>
      <c r="D19" s="59">
        <f t="shared" si="0"/>
        <v>0</v>
      </c>
      <c r="E19" s="56"/>
      <c r="F19" s="44" t="s">
        <v>13</v>
      </c>
      <c r="G19" s="46">
        <f>COUNTIF('Respuesta SIRC'!$Q$8:$Q$406,F19)</f>
        <v>0</v>
      </c>
      <c r="H19" s="47">
        <f t="shared" si="2"/>
        <v>0</v>
      </c>
    </row>
    <row r="20" spans="1:8" ht="23.25" x14ac:dyDescent="0.25">
      <c r="A20" s="111"/>
      <c r="B20" s="60" t="s">
        <v>133</v>
      </c>
      <c r="C20" s="46">
        <f>COUNTIF('Respuesta SIRC'!$E$8:$E$406,B20)</f>
        <v>0</v>
      </c>
      <c r="D20" s="59">
        <f t="shared" si="0"/>
        <v>0</v>
      </c>
      <c r="E20" s="56"/>
      <c r="F20" s="44" t="s">
        <v>16</v>
      </c>
      <c r="G20" s="46">
        <f>COUNTIF('Respuesta SIRC'!$Q$8:$Q$406,F20)</f>
        <v>0</v>
      </c>
      <c r="H20" s="47">
        <f t="shared" si="2"/>
        <v>0</v>
      </c>
    </row>
    <row r="21" spans="1:8" x14ac:dyDescent="0.25">
      <c r="A21" s="111" t="s">
        <v>116</v>
      </c>
      <c r="B21" s="60" t="s">
        <v>134</v>
      </c>
      <c r="C21" s="46">
        <f>COUNTIF('Respuesta SIRC'!$E$8:$E$406,B21)</f>
        <v>0</v>
      </c>
      <c r="D21" s="59">
        <f t="shared" si="0"/>
        <v>0</v>
      </c>
      <c r="F21" s="44" t="s">
        <v>19</v>
      </c>
      <c r="G21" s="46">
        <f>COUNTIF('Respuesta SIRC'!$Q$8:$Q$406,F21)</f>
        <v>0</v>
      </c>
      <c r="H21" s="47">
        <f t="shared" si="2"/>
        <v>0</v>
      </c>
    </row>
    <row r="22" spans="1:8" x14ac:dyDescent="0.25">
      <c r="A22" s="111"/>
      <c r="B22" s="60" t="s">
        <v>135</v>
      </c>
      <c r="C22" s="46">
        <f>COUNTIF('Respuesta SIRC'!$E$8:$E$406,B22)</f>
        <v>0</v>
      </c>
      <c r="D22" s="59">
        <f t="shared" si="0"/>
        <v>0</v>
      </c>
      <c r="F22" s="44" t="s">
        <v>22</v>
      </c>
      <c r="G22" s="46">
        <f>COUNTIF('Respuesta SIRC'!$Q$8:$Q$406,F22)</f>
        <v>0</v>
      </c>
      <c r="H22" s="47">
        <f t="shared" si="2"/>
        <v>0</v>
      </c>
    </row>
    <row r="23" spans="1:8" x14ac:dyDescent="0.25">
      <c r="A23" s="111"/>
      <c r="B23" s="61" t="s">
        <v>136</v>
      </c>
      <c r="C23" s="46">
        <f>COUNTIF('Respuesta SIRC'!$E$8:$E$406,B23)</f>
        <v>0</v>
      </c>
      <c r="D23" s="59">
        <f t="shared" si="0"/>
        <v>0</v>
      </c>
      <c r="F23" s="44" t="s">
        <v>25</v>
      </c>
      <c r="G23" s="46">
        <f>COUNTIF('Respuesta SIRC'!$Q$8:$Q$406,F23)</f>
        <v>0</v>
      </c>
      <c r="H23" s="47">
        <f t="shared" si="2"/>
        <v>0</v>
      </c>
    </row>
    <row r="24" spans="1:8" x14ac:dyDescent="0.25">
      <c r="A24" s="111"/>
      <c r="B24" s="60" t="s">
        <v>137</v>
      </c>
      <c r="C24" s="46">
        <f>COUNTIF('Respuesta SIRC'!$E$8:$E$406,B24)</f>
        <v>0</v>
      </c>
      <c r="D24" s="59">
        <f t="shared" si="0"/>
        <v>0</v>
      </c>
      <c r="F24" s="44" t="s">
        <v>27</v>
      </c>
      <c r="G24" s="46">
        <f>COUNTIF('Respuesta SIRC'!$Q$8:$Q$406,F24)</f>
        <v>0</v>
      </c>
      <c r="H24" s="47">
        <f t="shared" si="2"/>
        <v>0</v>
      </c>
    </row>
    <row r="25" spans="1:8" ht="23.25" x14ac:dyDescent="0.25">
      <c r="A25" s="111" t="s">
        <v>118</v>
      </c>
      <c r="B25" s="60" t="s">
        <v>138</v>
      </c>
      <c r="C25" s="46">
        <f>COUNTIF('Respuesta SIRC'!$E$8:$E$406,B25)</f>
        <v>0</v>
      </c>
      <c r="D25" s="59">
        <f t="shared" si="0"/>
        <v>0</v>
      </c>
      <c r="F25" s="44" t="s">
        <v>29</v>
      </c>
      <c r="G25" s="46">
        <f>COUNTIF('Respuesta SIRC'!$Q$8:$Q$406,F25)</f>
        <v>0</v>
      </c>
      <c r="H25" s="47">
        <f t="shared" si="2"/>
        <v>0</v>
      </c>
    </row>
    <row r="26" spans="1:8" ht="33.75" x14ac:dyDescent="0.25">
      <c r="A26" s="111"/>
      <c r="B26" s="61" t="s">
        <v>139</v>
      </c>
      <c r="C26" s="46">
        <f>COUNTIF('Respuesta SIRC'!$E$8:$E$406,B26)</f>
        <v>1</v>
      </c>
      <c r="D26" s="59">
        <f t="shared" si="0"/>
        <v>1</v>
      </c>
      <c r="F26" s="44" t="s">
        <v>31</v>
      </c>
      <c r="G26" s="46">
        <f>COUNTIF('Respuesta SIRC'!$Q$8:$Q$406,F26)</f>
        <v>1</v>
      </c>
      <c r="H26" s="47">
        <f t="shared" si="2"/>
        <v>1</v>
      </c>
    </row>
    <row r="27" spans="1:8" x14ac:dyDescent="0.25">
      <c r="A27" s="111"/>
      <c r="B27" s="61" t="s">
        <v>140</v>
      </c>
      <c r="C27" s="46">
        <f>COUNTIF('Respuesta SIRC'!$E$8:$E$406,B27)</f>
        <v>0</v>
      </c>
      <c r="D27" s="59">
        <f t="shared" si="0"/>
        <v>0</v>
      </c>
      <c r="F27" s="44" t="s">
        <v>33</v>
      </c>
      <c r="G27" s="46">
        <f>COUNTIF('Respuesta SIRC'!$Q$8:$Q$406,F27)</f>
        <v>0</v>
      </c>
      <c r="H27" s="47">
        <f t="shared" si="2"/>
        <v>0</v>
      </c>
    </row>
    <row r="28" spans="1:8" ht="23.1" customHeight="1" x14ac:dyDescent="0.25">
      <c r="A28" s="112" t="s">
        <v>120</v>
      </c>
      <c r="B28" s="61" t="s">
        <v>141</v>
      </c>
      <c r="C28" s="46">
        <f>COUNTIF('Respuesta SIRC'!$E$8:$E$406,B28)</f>
        <v>0</v>
      </c>
      <c r="D28" s="59">
        <f t="shared" si="0"/>
        <v>0</v>
      </c>
      <c r="F28" s="44" t="s">
        <v>35</v>
      </c>
      <c r="G28" s="46">
        <f>COUNTIF('Respuesta SIRC'!$Q$8:$Q$406,F28)</f>
        <v>0</v>
      </c>
      <c r="H28" s="47">
        <f t="shared" si="2"/>
        <v>0</v>
      </c>
    </row>
    <row r="29" spans="1:8" x14ac:dyDescent="0.25">
      <c r="A29" s="113"/>
      <c r="B29" s="61" t="s">
        <v>142</v>
      </c>
      <c r="C29" s="46">
        <f>COUNTIF('Respuesta SIRC'!$E$8:$E$406,B29)</f>
        <v>0</v>
      </c>
      <c r="D29" s="59">
        <f t="shared" si="0"/>
        <v>0</v>
      </c>
      <c r="F29" s="44" t="s">
        <v>37</v>
      </c>
      <c r="G29" s="46">
        <f>COUNTIF('Respuesta SIRC'!$Q$8:$Q$406,F29)</f>
        <v>0</v>
      </c>
      <c r="H29" s="47">
        <f t="shared" si="2"/>
        <v>0</v>
      </c>
    </row>
    <row r="30" spans="1:8" x14ac:dyDescent="0.25">
      <c r="A30" s="113"/>
      <c r="B30" s="60" t="s">
        <v>143</v>
      </c>
      <c r="C30" s="46">
        <f>COUNTIF('Respuesta SIRC'!$E$8:$E$406,B30)</f>
        <v>0</v>
      </c>
      <c r="D30" s="59">
        <f t="shared" si="0"/>
        <v>0</v>
      </c>
      <c r="F30" s="43" t="s">
        <v>124</v>
      </c>
      <c r="G30" s="43">
        <f>SUM(G17:G29)</f>
        <v>1</v>
      </c>
      <c r="H30" s="52">
        <f t="shared" si="2"/>
        <v>1</v>
      </c>
    </row>
    <row r="31" spans="1:8" ht="23.25" x14ac:dyDescent="0.25">
      <c r="A31" s="113"/>
      <c r="B31" s="60" t="s">
        <v>144</v>
      </c>
      <c r="C31" s="46">
        <f>COUNTIF('Respuesta SIRC'!$E$8:$E$406,B31)</f>
        <v>0</v>
      </c>
      <c r="D31" s="59">
        <f t="shared" si="0"/>
        <v>0</v>
      </c>
    </row>
    <row r="32" spans="1:8" ht="23.25" x14ac:dyDescent="0.25">
      <c r="A32" s="113"/>
      <c r="B32" s="60" t="s">
        <v>145</v>
      </c>
      <c r="C32" s="46">
        <f>COUNTIF('Respuesta SIRC'!$E$8:$E$406,B32)</f>
        <v>0</v>
      </c>
      <c r="D32" s="59">
        <f t="shared" si="0"/>
        <v>0</v>
      </c>
      <c r="F32" s="110" t="s">
        <v>146</v>
      </c>
      <c r="G32" s="110"/>
      <c r="H32" s="110"/>
    </row>
    <row r="33" spans="1:9" x14ac:dyDescent="0.25">
      <c r="A33" s="113"/>
      <c r="B33" s="60" t="s">
        <v>147</v>
      </c>
      <c r="C33" s="46">
        <f>COUNTIF('Respuesta SIRC'!$E$8:$E$406,B33)</f>
        <v>0</v>
      </c>
      <c r="D33" s="59">
        <f t="shared" si="0"/>
        <v>0</v>
      </c>
      <c r="F33" s="43" t="s">
        <v>0</v>
      </c>
      <c r="G33" s="43" t="s">
        <v>85</v>
      </c>
      <c r="H33" s="43" t="s">
        <v>108</v>
      </c>
    </row>
    <row r="34" spans="1:9" ht="29.25" customHeight="1" x14ac:dyDescent="0.25">
      <c r="A34" s="113"/>
      <c r="B34" s="60" t="s">
        <v>148</v>
      </c>
      <c r="C34" s="46">
        <f>COUNTIF('Respuesta SIRC'!$E$8:$E$406,B34)</f>
        <v>0</v>
      </c>
      <c r="D34" s="59">
        <f t="shared" si="0"/>
        <v>0</v>
      </c>
      <c r="F34" s="53" t="s">
        <v>4</v>
      </c>
      <c r="G34" s="50">
        <f>COUNTIF('Respuesta SIRC'!$P$8:$P$406,F34)</f>
        <v>1</v>
      </c>
      <c r="H34" s="47">
        <f>G34/$G$37</f>
        <v>1</v>
      </c>
    </row>
    <row r="35" spans="1:9" x14ac:dyDescent="0.25">
      <c r="A35" s="114"/>
      <c r="B35" s="60" t="s">
        <v>149</v>
      </c>
      <c r="C35" s="46">
        <f>COUNTIF('Respuesta SIRC'!$E$8:$E$406,B35)</f>
        <v>0</v>
      </c>
      <c r="D35" s="59">
        <f t="shared" si="0"/>
        <v>0</v>
      </c>
      <c r="F35" s="53" t="s">
        <v>8</v>
      </c>
      <c r="G35" s="50">
        <f>COUNTIF('Respuesta SIRC'!$P$8:$P$406,F35)</f>
        <v>0</v>
      </c>
      <c r="H35" s="54">
        <f>G35/$G$37</f>
        <v>0</v>
      </c>
    </row>
    <row r="36" spans="1:9" x14ac:dyDescent="0.25">
      <c r="A36" s="111" t="s">
        <v>150</v>
      </c>
      <c r="B36" s="61" t="s">
        <v>151</v>
      </c>
      <c r="C36" s="46">
        <f>COUNTIF('Respuesta SIRC'!$E$8:$E$406,B36)</f>
        <v>0</v>
      </c>
      <c r="D36" s="59">
        <f t="shared" si="0"/>
        <v>0</v>
      </c>
      <c r="F36" s="53" t="s">
        <v>12</v>
      </c>
      <c r="G36" s="50">
        <f>COUNTIF('Respuesta SIRC'!$P$8:$P$406,F36)</f>
        <v>0</v>
      </c>
      <c r="H36" s="54">
        <f>G36/$G$37</f>
        <v>0</v>
      </c>
    </row>
    <row r="37" spans="1:9" ht="23.25" x14ac:dyDescent="0.25">
      <c r="A37" s="111"/>
      <c r="B37" s="60" t="s">
        <v>152</v>
      </c>
      <c r="C37" s="46">
        <f>COUNTIF('Respuesta SIRC'!$E$8:$E$406,B37)</f>
        <v>0</v>
      </c>
      <c r="D37" s="59">
        <f t="shared" si="0"/>
        <v>0</v>
      </c>
      <c r="F37" s="43" t="s">
        <v>124</v>
      </c>
      <c r="G37" s="43">
        <f>SUM(G34:G36)</f>
        <v>1</v>
      </c>
      <c r="H37" s="52">
        <f>G37/$G$37</f>
        <v>1</v>
      </c>
    </row>
    <row r="38" spans="1:9" x14ac:dyDescent="0.25">
      <c r="A38" s="48" t="s">
        <v>124</v>
      </c>
      <c r="B38" s="48"/>
      <c r="C38" s="48">
        <f>SUM(C6:C37)</f>
        <v>1</v>
      </c>
      <c r="D38" s="49">
        <f t="shared" si="0"/>
        <v>1</v>
      </c>
    </row>
    <row r="40" spans="1:9" x14ac:dyDescent="0.25">
      <c r="A40" s="58"/>
      <c r="B40" s="58"/>
      <c r="C40" s="58"/>
      <c r="D40" s="58"/>
    </row>
    <row r="41" spans="1:9" x14ac:dyDescent="0.25">
      <c r="F41" s="109" t="s">
        <v>153</v>
      </c>
      <c r="G41" s="109"/>
      <c r="H41" s="109"/>
      <c r="I41" s="109"/>
    </row>
    <row r="42" spans="1:9" ht="22.5" x14ac:dyDescent="0.25">
      <c r="F42" s="43" t="s">
        <v>154</v>
      </c>
      <c r="G42" s="43" t="s">
        <v>85</v>
      </c>
      <c r="H42" s="43" t="s">
        <v>108</v>
      </c>
      <c r="I42" s="43" t="s">
        <v>155</v>
      </c>
    </row>
    <row r="43" spans="1:9" x14ac:dyDescent="0.25">
      <c r="F43" s="55" t="s">
        <v>156</v>
      </c>
      <c r="G43" s="46">
        <f>COUNTIFS('Respuesta SIRC'!$P$8:$P$406,"si",'Respuesta SIRC'!$S$8:$S$406,"si")</f>
        <v>0</v>
      </c>
      <c r="H43" s="85">
        <f t="shared" ref="H43:H45" si="3">IFERROR((G43/$G$46),0)</f>
        <v>0</v>
      </c>
      <c r="I43" s="86" t="str">
        <f>IFERROR(SUMIFS('Respuesta SIRC'!$R$8:$R$406,'Respuesta SIRC'!$P$8:$P$406,"SI",'Respuesta SIRC'!$R$8:$R$406,"&lt;31")/G43,"N A")</f>
        <v>N A</v>
      </c>
    </row>
    <row r="44" spans="1:9" x14ac:dyDescent="0.25">
      <c r="F44" s="55" t="s">
        <v>157</v>
      </c>
      <c r="G44" s="46">
        <f>COUNTIFS('Respuesta SIRC'!$P$8:$P$406,"si",'Respuesta SIRC'!$S$8:$S$406,"no")</f>
        <v>0</v>
      </c>
      <c r="H44" s="85">
        <f t="shared" si="3"/>
        <v>0</v>
      </c>
      <c r="I44" s="86" t="str">
        <f>IFERROR(SUMIFS('Respuesta SIRC'!$R$8:$R$406,'Respuesta SIRC'!$P$8:$P$406,"SI",'Respuesta SIRC'!$R$8:$R$406,"&gt;30")/G44,"N A")</f>
        <v>N A</v>
      </c>
    </row>
    <row r="45" spans="1:9" x14ac:dyDescent="0.25">
      <c r="F45" s="55" t="s">
        <v>158</v>
      </c>
      <c r="G45" s="46">
        <f>COUNTIFS('Respuesta SIRC'!$P$8:$P$406,"si",'Respuesta SIRC'!$R$8:$R$406,"f i")</f>
        <v>1</v>
      </c>
      <c r="H45" s="85">
        <f t="shared" si="3"/>
        <v>1</v>
      </c>
      <c r="I45" s="86" t="s">
        <v>159</v>
      </c>
    </row>
    <row r="46" spans="1:9" x14ac:dyDescent="0.25">
      <c r="F46" s="43" t="s">
        <v>124</v>
      </c>
      <c r="G46" s="43">
        <f>SUM(G43:G45)</f>
        <v>1</v>
      </c>
      <c r="H46" s="52">
        <f>IFERROR((G46/$G$46),0)</f>
        <v>1</v>
      </c>
      <c r="I46" s="87" t="str">
        <f>IFERROR((SUMIFS('Respuesta SIRC'!$R$8:$R$406,'Respuesta SIRC'!$P$8:$P$406,"SI",'Respuesta SIRC'!$R$8:$R$406,"&lt;31")+SUMIFS('Respuesta SIRC'!$R$8:$R$406,'Respuesta SIRC'!$P$8:$P$406,"SI",'Respuesta SIRC'!$R$8:$R$406,"&gt;30"))/(G43+G44),"N A")</f>
        <v>N A</v>
      </c>
    </row>
    <row r="47" spans="1:9" x14ac:dyDescent="0.25">
      <c r="G47" s="58" t="str">
        <f>IF(G34=G46,"OK","")</f>
        <v>OK</v>
      </c>
    </row>
  </sheetData>
  <sortState xmlns:xlrd2="http://schemas.microsoft.com/office/spreadsheetml/2017/richdata2" ref="A6:A37">
    <sortCondition ref="A6:A37"/>
  </sortState>
  <mergeCells count="12">
    <mergeCell ref="F4:H4"/>
    <mergeCell ref="A4:D4"/>
    <mergeCell ref="F15:H15"/>
    <mergeCell ref="F32:H32"/>
    <mergeCell ref="F41:I41"/>
    <mergeCell ref="A6:A10"/>
    <mergeCell ref="A11:A18"/>
    <mergeCell ref="A19:A20"/>
    <mergeCell ref="A21:A24"/>
    <mergeCell ref="A25:A27"/>
    <mergeCell ref="A28:A35"/>
    <mergeCell ref="A36:A37"/>
  </mergeCells>
  <conditionalFormatting sqref="G47">
    <cfRule type="cellIs" dxfId="1" priority="1" operator="notEqual">
      <formula>"ok"</formula>
    </cfRule>
    <cfRule type="cellIs" dxfId="0" priority="2" operator="equal">
      <formula>"ok"</formula>
    </cfRule>
  </conditionalFormatting>
  <pageMargins left="0.7" right="0.7" top="0.75" bottom="0.75" header="0.3" footer="0.3"/>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G76"/>
  <sheetViews>
    <sheetView topLeftCell="A22" workbookViewId="0">
      <selection activeCell="E15" sqref="E15"/>
    </sheetView>
  </sheetViews>
  <sheetFormatPr baseColWidth="10" defaultColWidth="11.42578125" defaultRowHeight="15" x14ac:dyDescent="0.25"/>
  <cols>
    <col min="1" max="1" width="19.42578125" customWidth="1"/>
    <col min="2" max="2" width="33" style="15" bestFit="1" customWidth="1"/>
    <col min="3" max="3" width="5.42578125" bestFit="1" customWidth="1"/>
    <col min="4" max="4" width="10.42578125" bestFit="1" customWidth="1"/>
    <col min="5" max="5" width="10.85546875" bestFit="1" customWidth="1"/>
    <col min="6" max="6" width="14.42578125" bestFit="1" customWidth="1"/>
    <col min="7" max="7" width="7.42578125" bestFit="1" customWidth="1"/>
    <col min="8" max="8" width="11" bestFit="1" customWidth="1"/>
    <col min="9" max="9" width="10.42578125" bestFit="1" customWidth="1"/>
    <col min="10" max="10" width="7.42578125" bestFit="1" customWidth="1"/>
    <col min="11" max="11" width="5.42578125" bestFit="1" customWidth="1"/>
    <col min="12" max="12" width="8.42578125" bestFit="1" customWidth="1"/>
    <col min="13" max="13" width="5.42578125" bestFit="1" customWidth="1"/>
    <col min="14" max="14" width="9.85546875" bestFit="1" customWidth="1"/>
    <col min="15" max="15" width="10.42578125" bestFit="1" customWidth="1"/>
    <col min="16" max="16" width="11.85546875" bestFit="1" customWidth="1"/>
  </cols>
  <sheetData>
    <row r="1" spans="1:7" x14ac:dyDescent="0.25">
      <c r="B1"/>
    </row>
    <row r="2" spans="1:7" x14ac:dyDescent="0.25">
      <c r="B2"/>
    </row>
    <row r="3" spans="1:7" x14ac:dyDescent="0.25">
      <c r="B3"/>
    </row>
    <row r="4" spans="1:7" x14ac:dyDescent="0.25">
      <c r="A4" s="7"/>
      <c r="B4" s="7"/>
      <c r="C4" s="7"/>
      <c r="D4" s="7"/>
      <c r="E4" s="7"/>
      <c r="F4" s="7"/>
      <c r="G4" s="7"/>
    </row>
    <row r="5" spans="1:7" x14ac:dyDescent="0.25">
      <c r="A5" s="8" t="s">
        <v>0</v>
      </c>
      <c r="B5" s="7"/>
      <c r="C5" s="7"/>
      <c r="D5" s="7"/>
      <c r="E5" s="7"/>
      <c r="F5" s="7"/>
      <c r="G5" s="7"/>
    </row>
    <row r="6" spans="1:7" ht="30" x14ac:dyDescent="0.25">
      <c r="A6" s="3" t="s">
        <v>160</v>
      </c>
      <c r="B6"/>
    </row>
    <row r="7" spans="1:7" ht="30" x14ac:dyDescent="0.25">
      <c r="A7" s="3" t="s">
        <v>161</v>
      </c>
      <c r="B7"/>
    </row>
    <row r="8" spans="1:7" x14ac:dyDescent="0.25">
      <c r="A8" s="3" t="s">
        <v>8</v>
      </c>
      <c r="B8"/>
    </row>
    <row r="9" spans="1:7" x14ac:dyDescent="0.25">
      <c r="A9" s="3" t="s">
        <v>12</v>
      </c>
      <c r="B9"/>
    </row>
    <row r="10" spans="1:7" ht="45" x14ac:dyDescent="0.25">
      <c r="A10" s="3" t="s">
        <v>162</v>
      </c>
      <c r="B10"/>
    </row>
    <row r="11" spans="1:7" x14ac:dyDescent="0.25">
      <c r="A11" s="3" t="s">
        <v>4</v>
      </c>
      <c r="B11"/>
    </row>
    <row r="12" spans="1:7" x14ac:dyDescent="0.25">
      <c r="A12" s="3" t="s">
        <v>163</v>
      </c>
      <c r="B12"/>
    </row>
    <row r="13" spans="1:7" x14ac:dyDescent="0.25">
      <c r="A13" s="3" t="s">
        <v>164</v>
      </c>
      <c r="B13"/>
    </row>
    <row r="14" spans="1:7" x14ac:dyDescent="0.25">
      <c r="B14"/>
    </row>
    <row r="15" spans="1:7" x14ac:dyDescent="0.25">
      <c r="B15"/>
    </row>
    <row r="16" spans="1:7" x14ac:dyDescent="0.25">
      <c r="B16"/>
    </row>
    <row r="17" spans="2:2" x14ac:dyDescent="0.25">
      <c r="B17"/>
    </row>
    <row r="18" spans="2:2" x14ac:dyDescent="0.25">
      <c r="B18"/>
    </row>
    <row r="19" spans="2:2" x14ac:dyDescent="0.25">
      <c r="B19"/>
    </row>
    <row r="20" spans="2:2" x14ac:dyDescent="0.25">
      <c r="B20"/>
    </row>
    <row r="21" spans="2:2" x14ac:dyDescent="0.25">
      <c r="B21"/>
    </row>
    <row r="22" spans="2:2" x14ac:dyDescent="0.25">
      <c r="B22"/>
    </row>
    <row r="23" spans="2:2" x14ac:dyDescent="0.25">
      <c r="B23"/>
    </row>
    <row r="24" spans="2:2" x14ac:dyDescent="0.25">
      <c r="B24"/>
    </row>
    <row r="25" spans="2:2" x14ac:dyDescent="0.25">
      <c r="B25"/>
    </row>
    <row r="26" spans="2:2" x14ac:dyDescent="0.25">
      <c r="B26"/>
    </row>
    <row r="27" spans="2:2" x14ac:dyDescent="0.25">
      <c r="B27"/>
    </row>
    <row r="28" spans="2:2" x14ac:dyDescent="0.25">
      <c r="B28"/>
    </row>
    <row r="29" spans="2:2" x14ac:dyDescent="0.25">
      <c r="B29"/>
    </row>
    <row r="30" spans="2:2" x14ac:dyDescent="0.25">
      <c r="B30"/>
    </row>
    <row r="31" spans="2:2" x14ac:dyDescent="0.25">
      <c r="B31"/>
    </row>
    <row r="32" spans="2:2" x14ac:dyDescent="0.25">
      <c r="B32"/>
    </row>
    <row r="33" spans="2:2" x14ac:dyDescent="0.25">
      <c r="B33"/>
    </row>
    <row r="34" spans="2:2" x14ac:dyDescent="0.25">
      <c r="B34"/>
    </row>
    <row r="35" spans="2:2" x14ac:dyDescent="0.25">
      <c r="B35"/>
    </row>
    <row r="36" spans="2:2" x14ac:dyDescent="0.25">
      <c r="B36"/>
    </row>
    <row r="37" spans="2:2" x14ac:dyDescent="0.25">
      <c r="B37"/>
    </row>
    <row r="38" spans="2:2" x14ac:dyDescent="0.25">
      <c r="B38"/>
    </row>
    <row r="39" spans="2:2" x14ac:dyDescent="0.25">
      <c r="B39"/>
    </row>
    <row r="40" spans="2:2" x14ac:dyDescent="0.25">
      <c r="B40"/>
    </row>
    <row r="41" spans="2:2" x14ac:dyDescent="0.25">
      <c r="B41"/>
    </row>
    <row r="42" spans="2:2" x14ac:dyDescent="0.25">
      <c r="B42"/>
    </row>
    <row r="43" spans="2:2" x14ac:dyDescent="0.25">
      <c r="B43"/>
    </row>
    <row r="44" spans="2:2" x14ac:dyDescent="0.25">
      <c r="B44"/>
    </row>
    <row r="45" spans="2:2" x14ac:dyDescent="0.25">
      <c r="B45"/>
    </row>
    <row r="46" spans="2:2" x14ac:dyDescent="0.25">
      <c r="B46"/>
    </row>
    <row r="47" spans="2:2" x14ac:dyDescent="0.25">
      <c r="B47"/>
    </row>
    <row r="48" spans="2:2" x14ac:dyDescent="0.25">
      <c r="B48"/>
    </row>
    <row r="49" spans="2:2" x14ac:dyDescent="0.25">
      <c r="B49"/>
    </row>
    <row r="50" spans="2:2" x14ac:dyDescent="0.25">
      <c r="B50"/>
    </row>
    <row r="51" spans="2:2" x14ac:dyDescent="0.25">
      <c r="B51"/>
    </row>
    <row r="52" spans="2:2" x14ac:dyDescent="0.25">
      <c r="B52"/>
    </row>
    <row r="53" spans="2:2" x14ac:dyDescent="0.25">
      <c r="B53"/>
    </row>
    <row r="54" spans="2:2" x14ac:dyDescent="0.25">
      <c r="B54"/>
    </row>
    <row r="55" spans="2:2" x14ac:dyDescent="0.25">
      <c r="B55"/>
    </row>
    <row r="56" spans="2:2" x14ac:dyDescent="0.25">
      <c r="B56"/>
    </row>
    <row r="57" spans="2:2" x14ac:dyDescent="0.25">
      <c r="B57"/>
    </row>
    <row r="58" spans="2:2" x14ac:dyDescent="0.25">
      <c r="B58"/>
    </row>
    <row r="59" spans="2:2" x14ac:dyDescent="0.25">
      <c r="B59"/>
    </row>
    <row r="60" spans="2:2" x14ac:dyDescent="0.25">
      <c r="B60"/>
    </row>
    <row r="61" spans="2:2" x14ac:dyDescent="0.25">
      <c r="B61"/>
    </row>
    <row r="62" spans="2:2" x14ac:dyDescent="0.25">
      <c r="B62"/>
    </row>
    <row r="63" spans="2:2" x14ac:dyDescent="0.25">
      <c r="B63"/>
    </row>
    <row r="64" spans="2:2" x14ac:dyDescent="0.25">
      <c r="B64"/>
    </row>
    <row r="65" spans="2:2" x14ac:dyDescent="0.25">
      <c r="B65"/>
    </row>
    <row r="66" spans="2:2" x14ac:dyDescent="0.25">
      <c r="B66"/>
    </row>
    <row r="67" spans="2:2" x14ac:dyDescent="0.25">
      <c r="B67"/>
    </row>
    <row r="68" spans="2:2" x14ac:dyDescent="0.25">
      <c r="B68"/>
    </row>
    <row r="69" spans="2:2" x14ac:dyDescent="0.25">
      <c r="B69"/>
    </row>
    <row r="70" spans="2:2" x14ac:dyDescent="0.25">
      <c r="B70"/>
    </row>
    <row r="71" spans="2:2" x14ac:dyDescent="0.25">
      <c r="B71"/>
    </row>
    <row r="72" spans="2:2" x14ac:dyDescent="0.25">
      <c r="B72"/>
    </row>
    <row r="73" spans="2:2" x14ac:dyDescent="0.25">
      <c r="B73"/>
    </row>
    <row r="74" spans="2:2" x14ac:dyDescent="0.25">
      <c r="B74"/>
    </row>
    <row r="75" spans="2:2" x14ac:dyDescent="0.25">
      <c r="B75"/>
    </row>
    <row r="76" spans="2:2" x14ac:dyDescent="0.25">
      <c r="B76"/>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a72844a7-065d-4011-bf1d-b070a47a8d41" xsi:nil="true"/>
    <lcf76f155ced4ddcb4097134ff3c332f xmlns="294ad5bf-e121-4b19-9edf-8fda864493f6">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Documento" ma:contentTypeID="0x0101006B7D26D962E0384C8C04E170DD80D20A" ma:contentTypeVersion="17" ma:contentTypeDescription="Crear nuevo documento." ma:contentTypeScope="" ma:versionID="4b021fcd7b6e61d8d11beac9f928a0af">
  <xsd:schema xmlns:xsd="http://www.w3.org/2001/XMLSchema" xmlns:xs="http://www.w3.org/2001/XMLSchema" xmlns:p="http://schemas.microsoft.com/office/2006/metadata/properties" xmlns:ns2="294ad5bf-e121-4b19-9edf-8fda864493f6" xmlns:ns3="a72844a7-065d-4011-bf1d-b070a47a8d41" targetNamespace="http://schemas.microsoft.com/office/2006/metadata/properties" ma:root="true" ma:fieldsID="d907413c65403608a7e39084a31eb3b5" ns2:_="" ns3:_="">
    <xsd:import namespace="294ad5bf-e121-4b19-9edf-8fda864493f6"/>
    <xsd:import namespace="a72844a7-065d-4011-bf1d-b070a47a8d41"/>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AutoTags" minOccurs="0"/>
                <xsd:element ref="ns2:MediaServiceOCR" minOccurs="0"/>
                <xsd:element ref="ns2:MediaServiceGenerationTime" minOccurs="0"/>
                <xsd:element ref="ns2:MediaServiceEventHashCode" minOccurs="0"/>
                <xsd:element ref="ns2:MediaServiceAutoKeyPoints" minOccurs="0"/>
                <xsd:element ref="ns2:MediaServiceKeyPoints" minOccurs="0"/>
                <xsd:element ref="ns2:MediaServiceDateTaken" minOccurs="0"/>
                <xsd:element ref="ns2:MediaLengthInSeconds" minOccurs="0"/>
                <xsd:element ref="ns2:MediaServiceSearchProperties" minOccurs="0"/>
                <xsd:element ref="ns2:lcf76f155ced4ddcb4097134ff3c332f" minOccurs="0"/>
                <xsd:element ref="ns3:TaxCatchAll"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94ad5bf-e121-4b19-9edf-8fda864493f6"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element name="MediaServiceSearchProperties" ma:index="20" nillable="true" ma:displayName="MediaServiceSearchProperties" ma:hidden="true" ma:internalName="MediaServiceSearchProperties" ma:readOnly="true">
      <xsd:simpleType>
        <xsd:restriction base="dms:Note"/>
      </xsd:simpleType>
    </xsd:element>
    <xsd:element name="lcf76f155ced4ddcb4097134ff3c332f" ma:index="22" nillable="true" ma:taxonomy="true" ma:internalName="lcf76f155ced4ddcb4097134ff3c332f" ma:taxonomyFieldName="MediaServiceImageTags" ma:displayName="Etiquetas de imagen" ma:readOnly="false" ma:fieldId="{5cf76f15-5ced-4ddc-b409-7134ff3c332f}" ma:taxonomyMulti="true" ma:sspId="00797eea-8358-47d8-b969-3b387de3c5f5"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4" nillable="true" ma:displayName="MediaServiceObjectDetectorVersions" ma:hidden="true" ma:indexed="true" ma:internalName="MediaServiceObjectDetectorVersions"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a72844a7-065d-4011-bf1d-b070a47a8d41" elementFormDefault="qualified">
    <xsd:import namespace="http://schemas.microsoft.com/office/2006/documentManagement/types"/>
    <xsd:import namespace="http://schemas.microsoft.com/office/infopath/2007/PartnerControls"/>
    <xsd:element name="SharedWithUsers" ma:index="10"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Detalles de uso compartido" ma:internalName="SharedWithDetails" ma:readOnly="true">
      <xsd:simpleType>
        <xsd:restriction base="dms:Note">
          <xsd:maxLength value="255"/>
        </xsd:restriction>
      </xsd:simpleType>
    </xsd:element>
    <xsd:element name="TaxCatchAll" ma:index="23" nillable="true" ma:displayName="Taxonomy Catch All Column" ma:hidden="true" ma:list="{e1570960-0636-44f3-80e5-901438d0154e}" ma:internalName="TaxCatchAll" ma:showField="CatchAllData" ma:web="a72844a7-065d-4011-bf1d-b070a47a8d41">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74C146B-898F-4EC6-9396-5EAB1A98989F}">
  <ds:schemaRefs>
    <ds:schemaRef ds:uri="http://schemas.microsoft.com/office/2006/metadata/properties"/>
    <ds:schemaRef ds:uri="http://schemas.microsoft.com/office/infopath/2007/PartnerControls"/>
    <ds:schemaRef ds:uri="a72844a7-065d-4011-bf1d-b070a47a8d41"/>
    <ds:schemaRef ds:uri="294ad5bf-e121-4b19-9edf-8fda864493f6"/>
  </ds:schemaRefs>
</ds:datastoreItem>
</file>

<file path=customXml/itemProps2.xml><?xml version="1.0" encoding="utf-8"?>
<ds:datastoreItem xmlns:ds="http://schemas.openxmlformats.org/officeDocument/2006/customXml" ds:itemID="{953EC0F1-CE55-4D9C-AD87-83CB8056531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294ad5bf-e121-4b19-9edf-8fda864493f6"/>
    <ds:schemaRef ds:uri="a72844a7-065d-4011-bf1d-b070a47a8d41"/>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BAF0AB42-2524-4DE4-BEAE-1E2FDBCAEA15}">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5</vt:i4>
      </vt:variant>
    </vt:vector>
  </HeadingPairs>
  <TitlesOfParts>
    <vt:vector size="5" baseType="lpstr">
      <vt:lpstr>Variables </vt:lpstr>
      <vt:lpstr>Instructivo</vt:lpstr>
      <vt:lpstr>Respuesta SIRC</vt:lpstr>
      <vt:lpstr>Informe</vt:lpstr>
      <vt:lpstr>Pertinencia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Gerardo Cano</dc:creator>
  <cp:keywords/>
  <dc:description/>
  <cp:lastModifiedBy>Jhonny Alexander, Riascos Oñate</cp:lastModifiedBy>
  <cp:revision/>
  <dcterms:created xsi:type="dcterms:W3CDTF">2021-11-26T18:50:31Z</dcterms:created>
  <dcterms:modified xsi:type="dcterms:W3CDTF">2025-02-05T04:26:55Z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0x0101006B7D26D962E0384C8C04E170DD80D20A</vt:lpwstr>
  </property>
  <property fmtid="{D5CDD505-2E9C-101B-9397-08002B2CF9AE}" pid="3" name="MediaServiceImageTags">
    <vt:lpwstr/>
  </property>
</Properties>
</file>